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Korisnik\Google Drive\2 opremanje - ERDF bioinstitut\provedba\B 1.1. namještaj\izmjene per 10.05.2019\"/>
    </mc:Choice>
  </mc:AlternateContent>
  <xr:revisionPtr revIDLastSave="0" documentId="13_ncr:1_{09230D3C-234F-4114-9ED8-12825810E6D2}" xr6:coauthVersionLast="43" xr6:coauthVersionMax="43" xr10:uidLastSave="{00000000-0000-0000-0000-000000000000}"/>
  <bookViews>
    <workbookView xWindow="30225" yWindow="195" windowWidth="26715" windowHeight="15405" xr2:uid="{00000000-000D-0000-FFFF-FFFF00000000}"/>
  </bookViews>
  <sheets>
    <sheet name="Tehnička spec. - troškovnik" sheetId="1" r:id="rId1"/>
  </sheets>
  <definedNames>
    <definedName name="_xlnm.Print_Area" localSheetId="0">'Tehnička spec. - troškovnik'!$A$1:$H$136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03" i="1" s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2" i="1"/>
  <c r="H104" i="1" l="1"/>
  <c r="H105" i="1" s="1"/>
</calcChain>
</file>

<file path=xl/sharedStrings.xml><?xml version="1.0" encoding="utf-8"?>
<sst xmlns="http://schemas.openxmlformats.org/spreadsheetml/2006/main" count="363" uniqueCount="266">
  <si>
    <t>OPREMA</t>
  </si>
  <si>
    <t>KOM</t>
  </si>
  <si>
    <t>D1.</t>
  </si>
  <si>
    <t>ARHIV</t>
  </si>
  <si>
    <t>D1.01.</t>
  </si>
  <si>
    <t xml:space="preserve">Polica </t>
  </si>
  <si>
    <r>
      <t>40</t>
    </r>
    <r>
      <rPr>
        <sz val="11"/>
        <color rgb="FF000000"/>
        <rFont val="Arial"/>
        <family val="2"/>
        <charset val="238"/>
      </rPr>
      <t>x100x280</t>
    </r>
    <r>
      <rPr>
        <sz val="11"/>
        <color theme="1"/>
        <rFont val="Arial"/>
        <family val="2"/>
        <charset val="238"/>
      </rPr>
      <t xml:space="preserve"> cm</t>
    </r>
  </si>
  <si>
    <t>D3.</t>
  </si>
  <si>
    <t>D3.01.</t>
  </si>
  <si>
    <t xml:space="preserve">Stolić </t>
  </si>
  <si>
    <t>r=25 cm</t>
  </si>
  <si>
    <t>D3.02.</t>
  </si>
  <si>
    <t xml:space="preserve">Stolica </t>
  </si>
  <si>
    <t>45x45 cm</t>
  </si>
  <si>
    <t>D3.03.</t>
  </si>
  <si>
    <t xml:space="preserve">Prijemni stol </t>
  </si>
  <si>
    <t>D3.04.</t>
  </si>
  <si>
    <t>Uredska stolica</t>
  </si>
  <si>
    <t>D3.05.</t>
  </si>
  <si>
    <t xml:space="preserve">Ormar </t>
  </si>
  <si>
    <r>
      <t>6</t>
    </r>
    <r>
      <rPr>
        <sz val="11"/>
        <color rgb="FF000000"/>
        <rFont val="Arial"/>
        <family val="2"/>
        <charset val="238"/>
      </rPr>
      <t>0x90x200</t>
    </r>
    <r>
      <rPr>
        <sz val="11"/>
        <color theme="1"/>
        <rFont val="Arial"/>
        <family val="2"/>
        <charset val="238"/>
      </rPr>
      <t xml:space="preserve"> cm</t>
    </r>
  </si>
  <si>
    <t>D4.</t>
  </si>
  <si>
    <t>D4.01.</t>
  </si>
  <si>
    <t>80x180x75 cm</t>
  </si>
  <si>
    <t>D4.02.</t>
  </si>
  <si>
    <t>Konferencijska stolica</t>
  </si>
  <si>
    <t>1.0.</t>
  </si>
  <si>
    <t>1.01.</t>
  </si>
  <si>
    <t>1.02.</t>
  </si>
  <si>
    <t>1.03.</t>
  </si>
  <si>
    <t>1.04.</t>
  </si>
  <si>
    <t>1.05.</t>
  </si>
  <si>
    <t>1.06.</t>
  </si>
  <si>
    <t>1.07.</t>
  </si>
  <si>
    <t>Laboratorijska stolica</t>
  </si>
  <si>
    <t>2.0.</t>
  </si>
  <si>
    <t>2.01.</t>
  </si>
  <si>
    <t>2.02.</t>
  </si>
  <si>
    <t>2.03.</t>
  </si>
  <si>
    <t>2.04.</t>
  </si>
  <si>
    <t>2.05.</t>
  </si>
  <si>
    <t>2.06.</t>
  </si>
  <si>
    <t>2.07.</t>
  </si>
  <si>
    <t>3.0.</t>
  </si>
  <si>
    <t>URED</t>
  </si>
  <si>
    <t>3.01.</t>
  </si>
  <si>
    <t>3.02.</t>
  </si>
  <si>
    <t>60x90x200 cm</t>
  </si>
  <si>
    <t>3.03.</t>
  </si>
  <si>
    <t>40x200x90 cm</t>
  </si>
  <si>
    <t>3.04.</t>
  </si>
  <si>
    <t>40x180x75 cm</t>
  </si>
  <si>
    <t>3.05.</t>
  </si>
  <si>
    <t>4.0.</t>
  </si>
  <si>
    <t>4.01.</t>
  </si>
  <si>
    <t>4.02.</t>
  </si>
  <si>
    <t>4.03.</t>
  </si>
  <si>
    <t>4.04.</t>
  </si>
  <si>
    <t>4.05.</t>
  </si>
  <si>
    <t>40x100x200 cm</t>
  </si>
  <si>
    <t>4.06.</t>
  </si>
  <si>
    <t>5.0.</t>
  </si>
  <si>
    <t>5.01.A.</t>
  </si>
  <si>
    <t>5.01.B.</t>
  </si>
  <si>
    <t>5.02.</t>
  </si>
  <si>
    <t>5.03.</t>
  </si>
  <si>
    <t>5.04.</t>
  </si>
  <si>
    <t>5.05.</t>
  </si>
  <si>
    <t>5.05.A.</t>
  </si>
  <si>
    <t>90x170x75 cm</t>
  </si>
  <si>
    <t>5.06.</t>
  </si>
  <si>
    <t>5.07.</t>
  </si>
  <si>
    <t>5.08.</t>
  </si>
  <si>
    <t>6.0.</t>
  </si>
  <si>
    <t>6.01.</t>
  </si>
  <si>
    <t>6.01.A.</t>
  </si>
  <si>
    <t>6.02.</t>
  </si>
  <si>
    <t>90x120 x75 cm</t>
  </si>
  <si>
    <t>6.02.A.</t>
  </si>
  <si>
    <t>6.03.</t>
  </si>
  <si>
    <t>6.04.A.</t>
  </si>
  <si>
    <t>6.04.B.</t>
  </si>
  <si>
    <t>6.05.</t>
  </si>
  <si>
    <t>6.06.</t>
  </si>
  <si>
    <t>7.0.</t>
  </si>
  <si>
    <t>ELEMENTNA ANALIZA</t>
  </si>
  <si>
    <t>7.01.</t>
  </si>
  <si>
    <t>80x100 x75 cm</t>
  </si>
  <si>
    <t>7.01.A.</t>
  </si>
  <si>
    <t>7.02.</t>
  </si>
  <si>
    <t>80x140 x75 cm</t>
  </si>
  <si>
    <t>7.03.</t>
  </si>
  <si>
    <t>7.03.A.</t>
  </si>
  <si>
    <t>80x120 x75 cm</t>
  </si>
  <si>
    <t>7.04.</t>
  </si>
  <si>
    <t>7.05.</t>
  </si>
  <si>
    <t>7.06.</t>
  </si>
  <si>
    <t>40x90x200 cm</t>
  </si>
  <si>
    <t>7.07.</t>
  </si>
  <si>
    <t>8.0.</t>
  </si>
  <si>
    <t>VAGAONA</t>
  </si>
  <si>
    <t>8.01.</t>
  </si>
  <si>
    <t>80x150x75 cm</t>
  </si>
  <si>
    <t>8.02.</t>
  </si>
  <si>
    <t>80x120x75 cm</t>
  </si>
  <si>
    <t>8.03.</t>
  </si>
  <si>
    <t>8.04.</t>
  </si>
  <si>
    <t>8.05.</t>
  </si>
  <si>
    <t>8.06.</t>
  </si>
  <si>
    <t>10.0.</t>
  </si>
  <si>
    <t>ATOMSKA SPEKTROSKOPIJA</t>
  </si>
  <si>
    <t>10.01A.</t>
  </si>
  <si>
    <t>(100(90)x250 + 60x60)x75 cm</t>
  </si>
  <si>
    <t>10.01B.</t>
  </si>
  <si>
    <t>(100(90)x250 +60x60)x75 cm</t>
  </si>
  <si>
    <t>10.02.</t>
  </si>
  <si>
    <t>10.03.A</t>
  </si>
  <si>
    <t>10.03.B</t>
  </si>
  <si>
    <t>10.04.</t>
  </si>
  <si>
    <t>10.05.</t>
  </si>
  <si>
    <t>11.0.</t>
  </si>
  <si>
    <t>11.01A.</t>
  </si>
  <si>
    <t>(100(90)x250+ 60x60) x 75 cm</t>
  </si>
  <si>
    <t>11.01B.</t>
  </si>
  <si>
    <t>11.02.</t>
  </si>
  <si>
    <t>11.03.A</t>
  </si>
  <si>
    <t>11.03.B</t>
  </si>
  <si>
    <t>11.04.</t>
  </si>
  <si>
    <t>11.05.</t>
  </si>
  <si>
    <t>12.0.</t>
  </si>
  <si>
    <t>SPREMIŠTE ČISTAČICE</t>
  </si>
  <si>
    <t>12.01.</t>
  </si>
  <si>
    <t>14.0.</t>
  </si>
  <si>
    <t>SPREMIŠTE UZORAKA</t>
  </si>
  <si>
    <t>14.01.</t>
  </si>
  <si>
    <t>15.0.</t>
  </si>
  <si>
    <t>15.01.</t>
  </si>
  <si>
    <t>80x180x75 cm + r=60 cm</t>
  </si>
  <si>
    <t>15.02.</t>
  </si>
  <si>
    <t>15.03.</t>
  </si>
  <si>
    <t>15.04.</t>
  </si>
  <si>
    <t>15.05.</t>
  </si>
  <si>
    <t>Konferencijski stol</t>
  </si>
  <si>
    <t>100x240x75 cm</t>
  </si>
  <si>
    <t>15.06.</t>
  </si>
  <si>
    <t>16.0.</t>
  </si>
  <si>
    <t>16.01.</t>
  </si>
  <si>
    <t>16.02.</t>
  </si>
  <si>
    <t>60x140x75 cm</t>
  </si>
  <si>
    <t>16.03.</t>
  </si>
  <si>
    <t>16.04.</t>
  </si>
  <si>
    <t>16.05.</t>
  </si>
  <si>
    <t>Komunikacijski ormar</t>
  </si>
  <si>
    <t>90x90x200 cm</t>
  </si>
  <si>
    <t>16.06.</t>
  </si>
  <si>
    <t>18.0.</t>
  </si>
  <si>
    <t>GARDEROBA</t>
  </si>
  <si>
    <t>18.01.</t>
  </si>
  <si>
    <t xml:space="preserve">Garderobni ormar </t>
  </si>
  <si>
    <t>MULTI-FUNKCIONALNA DVORANA</t>
  </si>
  <si>
    <t>NAZIV PROSTORIJE</t>
  </si>
  <si>
    <t>TEKUĆINSKA KROMATOGRAFIJA</t>
  </si>
  <si>
    <t>90(80)x120x90 cm</t>
  </si>
  <si>
    <t>90(80)x220x90 cm</t>
  </si>
  <si>
    <t>90(80)x160x75 cm</t>
  </si>
  <si>
    <r>
      <t>60x9</t>
    </r>
    <r>
      <rPr>
        <sz val="11"/>
        <color rgb="FF000000"/>
        <rFont val="Arial"/>
        <family val="2"/>
        <charset val="238"/>
      </rPr>
      <t>0x200</t>
    </r>
    <r>
      <rPr>
        <sz val="11"/>
        <color theme="1"/>
        <rFont val="Arial"/>
        <family val="2"/>
        <charset val="238"/>
      </rPr>
      <t xml:space="preserve"> cm</t>
    </r>
  </si>
  <si>
    <t>PLINSKA KROMATOGRAFIJA</t>
  </si>
  <si>
    <t>90(80)x200x75 cm</t>
  </si>
  <si>
    <t>90(80)x120 x90 cm</t>
  </si>
  <si>
    <t>90(80)x155x75 cm</t>
  </si>
  <si>
    <t>RED.BR.</t>
  </si>
  <si>
    <t>OKOV:</t>
  </si>
  <si>
    <t>DIMENZIJE OPREME (šxdxh)</t>
  </si>
  <si>
    <t xml:space="preserve">3.01.A. </t>
  </si>
  <si>
    <t>43x56x56 cm</t>
  </si>
  <si>
    <t>90(80)x290x75 cm</t>
  </si>
  <si>
    <t>80x120 x90 cm</t>
  </si>
  <si>
    <t>80x120 x 90 cm</t>
  </si>
  <si>
    <t>80x120x90 cm</t>
  </si>
  <si>
    <t xml:space="preserve">4.01.A. </t>
  </si>
  <si>
    <t>15.01.A.</t>
  </si>
  <si>
    <t>16.01.A.</t>
  </si>
  <si>
    <t>120x400x75cm+ prijemni dio 40x230x110cm*</t>
  </si>
  <si>
    <t>90(80)x220x75 cm*</t>
  </si>
  <si>
    <t>90(80)x250x75 cm*</t>
  </si>
  <si>
    <t>90(80)x160x75 cm*</t>
  </si>
  <si>
    <t>90(80)x170x75 cm*</t>
  </si>
  <si>
    <t>90x120 x75 cm*</t>
  </si>
  <si>
    <t>90(80)x180x75 cm*</t>
  </si>
  <si>
    <t>80x180 x75 cm*</t>
  </si>
  <si>
    <t>80x500x75 cm*</t>
  </si>
  <si>
    <r>
      <t>100(90)x270 x75 cm*</t>
    </r>
    <r>
      <rPr>
        <sz val="8"/>
        <color theme="1"/>
        <rFont val="Calibri"/>
        <family val="2"/>
        <charset val="238"/>
        <scheme val="minor"/>
      </rPr>
      <t> </t>
    </r>
  </si>
  <si>
    <t>100(90)x270 x75 cm* </t>
  </si>
  <si>
    <t>60x100x200 cm*</t>
  </si>
  <si>
    <t>40x200x90 cm*</t>
  </si>
  <si>
    <t>40x100x90 cm*</t>
  </si>
  <si>
    <t>60x240x200 cm*</t>
  </si>
  <si>
    <t>45x45 cm**</t>
  </si>
  <si>
    <t>PRIJEM (potrebno je napraviti idejno rješenje sa ponuđenim namještajem, priložiti prostorni prikaz)</t>
  </si>
  <si>
    <t>Stol (konferencijski)</t>
  </si>
  <si>
    <t>Ormar  (laboratorijski)</t>
  </si>
  <si>
    <t>Ormar (laboratorijski)</t>
  </si>
  <si>
    <t>Polica (laboratorijski)</t>
  </si>
  <si>
    <t>Polica (laboratorijska)</t>
  </si>
  <si>
    <t>Radni stol (uredski)</t>
  </si>
  <si>
    <t>Ladičar (kotači) (uredski)</t>
  </si>
  <si>
    <t>Polica (uredska)</t>
  </si>
  <si>
    <t>Ormar (uredski)</t>
  </si>
  <si>
    <t>Polica (uredski)</t>
  </si>
  <si>
    <r>
      <t xml:space="preserve">Radni stol (uredski) </t>
    </r>
    <r>
      <rPr>
        <sz val="8"/>
        <color theme="1"/>
        <rFont val="Calibri"/>
        <family val="2"/>
        <charset val="238"/>
        <scheme val="minor"/>
      </rPr>
      <t> </t>
    </r>
  </si>
  <si>
    <t>Niska polica (uredska)</t>
  </si>
  <si>
    <t>Visoka polica (uredska)</t>
  </si>
  <si>
    <t>JEDINIČNA CIJENA</t>
  </si>
  <si>
    <t>UKUPNO</t>
  </si>
  <si>
    <t>Vodilica NP, 500 mm, potp. izvlaka, soft-close (TMSC) Grass ili jednakovrijedno</t>
  </si>
  <si>
    <t>Spojnica ravna Tiomos, 110°, sa ublaživačem Grass ili jednakovrijedno</t>
  </si>
  <si>
    <t>PDV</t>
  </si>
  <si>
    <t>SVEUKUPNO</t>
  </si>
  <si>
    <t xml:space="preserve">Napomene: </t>
  </si>
  <si>
    <t xml:space="preserve">GORNJA radna ploča svih stolova (osim u uredu): </t>
  </si>
  <si>
    <t>Compact re 741 18mm 3660x1630 ili jednakovrijedno</t>
  </si>
  <si>
    <t xml:space="preserve">Iverica za ormare: </t>
  </si>
  <si>
    <r>
      <t>Radni stol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</si>
  <si>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Radni stol za računalo (laboratorijski)</t>
    </r>
    <r>
      <rPr>
        <sz val="11"/>
        <color rgb="FFFF0000"/>
        <rFont val="Arial"/>
        <family val="2"/>
        <charset val="238"/>
      </rPr>
      <t>, s ormarićem s ladicama</t>
    </r>
  </si>
  <si>
    <r>
      <t>Sudoper (laboratorijski)</t>
    </r>
    <r>
      <rPr>
        <sz val="11"/>
        <color rgb="FFFF0000"/>
        <rFont val="Arial"/>
        <family val="2"/>
        <charset val="238"/>
      </rPr>
      <t>, s ormarićem 2 vrata</t>
    </r>
  </si>
  <si>
    <r>
      <t>Stol za LC-PDA/RDI LC-IC (kotači) (laboratorijski)</t>
    </r>
    <r>
      <rPr>
        <sz val="11"/>
        <color rgb="FFFF0000"/>
        <rFont val="Arial"/>
        <family val="2"/>
        <charset val="238"/>
      </rPr>
      <t>, s 3 ormarića jedan s ladicama, jedan ormarića za otpadnu mobilnu fazu za tekućinske kromatografe,  ostali vrata</t>
    </r>
  </si>
  <si>
    <r>
      <t>Stol za GC-MS (1 ormar za smanjivanje buke za vakuum pumpu) (laboratorijski)</t>
    </r>
    <r>
      <rPr>
        <sz val="11"/>
        <color rgb="FFFF0000"/>
        <rFont val="Arial"/>
        <family val="2"/>
        <charset val="238"/>
      </rPr>
      <t>,  s 2 ormarića jedan s ladicama, drugi vrata</t>
    </r>
  </si>
  <si>
    <r>
      <t>Stol za GC-FID (laboratorijski)</t>
    </r>
    <r>
      <rPr>
        <sz val="11"/>
        <color rgb="FFFF0000"/>
        <rFont val="Arial"/>
        <family val="2"/>
        <charset val="238"/>
      </rPr>
      <t>,  s 2 ormarića jedan s ladicama, drugi vrata</t>
    </r>
  </si>
  <si>
    <r>
      <t>Radni stol za upravljačko računalo (kotači) (laboratorijski)</t>
    </r>
    <r>
      <rPr>
        <sz val="11"/>
        <color rgb="FFFF0000"/>
        <rFont val="Arial"/>
        <family val="2"/>
        <charset val="238"/>
      </rPr>
      <t>, s ormarićem s ladicama</t>
    </r>
  </si>
  <si>
    <r>
      <t>Stol za GC-MS/MS (1 ormar za smanjivanje buke za vakuum pumpu) (laboratorijski)</t>
    </r>
    <r>
      <rPr>
        <sz val="11"/>
        <color rgb="FFFF0000"/>
        <rFont val="Arial"/>
        <family val="2"/>
        <charset val="238"/>
      </rPr>
      <t xml:space="preserve">, s 2 ormarića jedan s ladicama, drugi vrata </t>
    </r>
  </si>
  <si>
    <r>
      <t>Stol za GC-MS/MS (1 ormar za smanjivanje buke za vakuum pumpu)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</si>
  <si>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Radni stol  (2 ormara za smanjivanje buke za vakuum pumpu)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</si>
  <si>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Kalorimetar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</si>
  <si>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CHNS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</si>
  <si>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TOC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</si>
  <si>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Radni  stol za up. Računalo (kotači)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</si>
  <si>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Radni  stol za up. Računalo (kotači) (laboratorijski)</t>
    </r>
    <r>
      <rPr>
        <sz val="11"/>
        <color rgb="FFFF0000"/>
        <rFont val="Arial"/>
        <family val="2"/>
        <charset val="238"/>
      </rPr>
      <t>, s ormarićem s ladicama</t>
    </r>
  </si>
  <si>
    <r>
      <t>Stol za vagu-</t>
    </r>
    <r>
      <rPr>
        <sz val="10"/>
        <rFont val="Arial"/>
        <family val="2"/>
        <charset val="238"/>
      </rPr>
      <t>antivibracijski (laboratorijski)</t>
    </r>
    <r>
      <rPr>
        <sz val="10"/>
        <color rgb="FFFF0000"/>
        <rFont val="Arial"/>
        <family val="2"/>
        <charset val="238"/>
      </rPr>
      <t>, s ormarićem s ladicama</t>
    </r>
  </si>
  <si>
    <r>
      <t>Stol za Titrator (radna ploha može biti prekinuta zbog dimenzija materijala) (laboratorijski)</t>
    </r>
    <r>
      <rPr>
        <sz val="11"/>
        <color rgb="FFFF0000"/>
        <rFont val="Arial"/>
        <family val="2"/>
        <charset val="238"/>
      </rPr>
      <t>, s 7 ormarića jedan s ladicama, ostali vrata</t>
    </r>
  </si>
  <si>
    <r>
      <t>Stol za FIMS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</si>
  <si>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ICP-OES (uključen mali keramički sudoper sa sifonom i slavina za vodu)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</si>
  <si>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Radni stol Kompresor (kotači) (1 ormar za smanjivanje buke)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</si>
  <si>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Pult iznad polica (10.03A)</t>
    </r>
    <r>
      <rPr>
        <sz val="11"/>
        <color rgb="FFFF0000"/>
        <rFont val="Arial"/>
        <family val="2"/>
        <charset val="238"/>
      </rPr>
      <t>, izrađen od Compact re 741 ili jednakovrijedan materijal</t>
    </r>
    <r>
      <rPr>
        <sz val="11"/>
        <color theme="1"/>
        <rFont val="Arial"/>
        <family val="2"/>
        <charset val="238"/>
      </rPr>
      <t xml:space="preserve"> </t>
    </r>
  </si>
  <si>
    <t>60x630x_cm</t>
  </si>
  <si>
    <r>
      <t>Stol za  AAS (uključen mali keramički sudoper sa sifonom i slavina za vodu)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</si>
  <si>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ICP-MS (1 ormar za smanjivanje buke za vakuum pumpu)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</si>
  <si>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Pult iznad polica (10.03A)</t>
    </r>
    <r>
      <rPr>
        <sz val="11"/>
        <color rgb="FFFF0000"/>
        <rFont val="Arial"/>
        <family val="2"/>
        <charset val="238"/>
      </rPr>
      <t>, izrađen od Compact re 741 ili jednakovrijedan materijal</t>
    </r>
  </si>
  <si>
    <t>60x630x_ cm</t>
  </si>
  <si>
    <r>
      <t xml:space="preserve">Polica za uzorke </t>
    </r>
    <r>
      <rPr>
        <sz val="11"/>
        <color rgb="FFFF0000"/>
        <rFont val="Arial"/>
        <family val="2"/>
        <charset val="238"/>
      </rPr>
      <t>izrađene od Compact re 741 ili jednakovrijedan materijal</t>
    </r>
  </si>
  <si>
    <r>
      <t>Sudoper (laboratorijski),</t>
    </r>
    <r>
      <rPr>
        <sz val="11"/>
        <color rgb="FFFF0000"/>
        <rFont val="Arial"/>
        <family val="2"/>
        <charset val="238"/>
      </rPr>
      <t xml:space="preserve"> s ormarićem 2 vrata</t>
    </r>
  </si>
  <si>
    <r>
      <t>Radni stol (kotači)  (nosivost 250 kg/m)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</si>
  <si>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t xml:space="preserve">Stol za LC-MS/MS (nosivost 250 kg/m) (laboratorijski), s 2 ormarića jedan s ladicama, drugi za otpadnu mobilnu fazu za tekućinske kromatografe </t>
  </si>
  <si>
    <r>
      <t>Stol za LC-MS/MS  (nosivost 250 kg/m) (laboratorijski)</t>
    </r>
    <r>
      <rPr>
        <sz val="11"/>
        <color rgb="FFFF0000"/>
        <rFont val="Arial"/>
        <family val="2"/>
        <charset val="238"/>
      </rPr>
      <t xml:space="preserve">, s 2 ormarića jedan s ladicama, drugi za otpadnu mobilnu fazu za tekućinske kromatografe </t>
    </r>
  </si>
  <si>
    <t>Radni stolovi u uredima i stolovi za računala i instrumente moraju imati klupicu ispod stola za stavljanje računala (električni kablovi ne smiju biti na podu)</t>
  </si>
  <si>
    <t>Radni stolovi za računala u laboratoriju i ormari se izvode od istog materijala kao i laboratorijski stolovi</t>
  </si>
  <si>
    <t>Rubovi radnih ploča laboratorijskih stolova moraju biti fino polukružno profilirani i polirani (brušeni)</t>
  </si>
  <si>
    <t>Egger U626 IVERAL 18mm ST9 ili jednakovrijedno (boja isto kao opcija)</t>
  </si>
  <si>
    <r>
      <t xml:space="preserve">Stol za LC-PDA (kotači) (laboratorijski), </t>
    </r>
    <r>
      <rPr>
        <sz val="11"/>
        <color rgb="FFFF0000"/>
        <rFont val="Arial"/>
        <family val="2"/>
        <charset val="238"/>
      </rPr>
      <t>s 3 ormarića jedan s ladicama, jedan ormarić za otpadnu mobilnu fazu za tekućinske kromatografe, ostali vrata</t>
    </r>
  </si>
  <si>
    <r>
      <t>Stol za GC-ECD, GC-FID  (1 ormar za smanjivanje buke za vakuum pumpu) (laboratorijski)</t>
    </r>
    <r>
      <rPr>
        <sz val="11"/>
        <color rgb="FFFF0000"/>
        <rFont val="Arial"/>
        <family val="2"/>
        <charset val="238"/>
      </rPr>
      <t>, s 2 ormarića jedan s ladicama, drugi vrata</t>
    </r>
  </si>
  <si>
    <r>
      <t>Stol za GC-MS HS (1 ormar za smanjivanje buke za vakuum pumpu) (laboratorijski)</t>
    </r>
    <r>
      <rPr>
        <sz val="11"/>
        <color rgb="FFFF0000"/>
        <rFont val="Arial"/>
        <family val="2"/>
        <charset val="238"/>
      </rPr>
      <t>, s 3 ormarića jedan s ladicama, ostali vrata</t>
    </r>
  </si>
  <si>
    <t>Laboratorijska stolica: sjedalo i naslon egonomski oblikovani od trajnog materijala otpornog na kemikalije koji se lagano održava, naslon za leđa podesiv po visini, podešavanje visine sjedenja plinskim podizačem, oslonac za noge kromiran-podesiv po visini</t>
  </si>
  <si>
    <t>Uredska stolica: sjedalo i naslon egonomski oblikovani od trajnog materijala koji se lagano održava otpornog na habanje, naslon za leđa podesiv po visini, podešavanje visine sjedenja plinskim podizačem, oslonac za noge kromiran-podesiv po visini</t>
  </si>
  <si>
    <t>Kotači na  stolovima u laboratoriju moraju imati kočnicu (u uredu mogu)</t>
  </si>
  <si>
    <t>Namještaj u laboratoriju mora imati metalne noge</t>
  </si>
  <si>
    <r>
      <rPr>
        <sz val="8"/>
        <color rgb="FFFF0000"/>
        <rFont val="Arial"/>
        <family val="2"/>
      </rPr>
      <t>Dimenzije</t>
    </r>
    <r>
      <rPr>
        <sz val="8"/>
        <color theme="1"/>
        <rFont val="Arial"/>
        <family val="2"/>
      </rPr>
      <t xml:space="preserve"> </t>
    </r>
    <r>
      <rPr>
        <sz val="8"/>
        <color rgb="FFFF0000"/>
        <rFont val="Arial"/>
        <family val="2"/>
      </rPr>
      <t xml:space="preserve">ormarića ispod laboratorijskih stolova moraju biti prilagođene dimenzijama metalne konstrukcije stolova uzimajući u obzir da sjedeće radno mjesto mora biti široko minimalno 60 cm (+polica za računalo) </t>
    </r>
  </si>
  <si>
    <r>
      <t xml:space="preserve">60x90x) </t>
    </r>
    <r>
      <rPr>
        <sz val="11"/>
        <color rgb="FFFF0000"/>
        <rFont val="Arial"/>
        <family val="2"/>
        <charset val="238"/>
      </rPr>
      <t>90-debljina 10.03.B)</t>
    </r>
    <r>
      <rPr>
        <sz val="11"/>
        <color theme="1"/>
        <rFont val="Arial"/>
        <family val="2"/>
        <charset val="238"/>
      </rPr>
      <t xml:space="preserve">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</si>
</sst>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1F497D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</font>
    <font>
      <b/>
      <i/>
      <sz val="9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 shrinkToFit="1"/>
    </xf>
    <xf numFmtId="0" fontId="12" fillId="0" borderId="0" xfId="0" applyFont="1"/>
    <xf numFmtId="0" fontId="0" fillId="0" borderId="0" xfId="0" applyAlignment="1"/>
    <xf numFmtId="0" fontId="12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 shrinkToFit="1"/>
    </xf>
    <xf numFmtId="0" fontId="3" fillId="0" borderId="2" xfId="0" applyFont="1" applyBorder="1" applyAlignment="1" applyProtection="1">
      <alignment vertical="center" wrapText="1" shrinkToFit="1"/>
    </xf>
    <xf numFmtId="0" fontId="3" fillId="0" borderId="6" xfId="0" applyFont="1" applyBorder="1" applyAlignment="1" applyProtection="1">
      <alignment horizontal="center" vertical="center" wrapText="1" shrinkToFit="1"/>
    </xf>
    <xf numFmtId="0" fontId="3" fillId="0" borderId="7" xfId="0" applyFont="1" applyBorder="1" applyAlignment="1" applyProtection="1">
      <alignment horizontal="center" vertical="center" wrapText="1" shrinkToFit="1"/>
    </xf>
    <xf numFmtId="0" fontId="2" fillId="0" borderId="8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0" fontId="14" fillId="0" borderId="0" xfId="0" applyFont="1" applyAlignme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left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 shrinkToFit="1"/>
    </xf>
    <xf numFmtId="0" fontId="13" fillId="0" borderId="9" xfId="0" applyFont="1" applyBorder="1" applyAlignment="1" applyProtection="1">
      <alignment horizontal="center" vertical="center" wrapText="1" shrinkToFit="1"/>
    </xf>
    <xf numFmtId="0" fontId="3" fillId="0" borderId="3" xfId="0" applyFont="1" applyBorder="1" applyAlignment="1" applyProtection="1">
      <alignment vertical="center" wrapText="1" shrinkToFit="1"/>
    </xf>
    <xf numFmtId="0" fontId="9" fillId="0" borderId="8" xfId="0" applyFont="1" applyBorder="1" applyAlignment="1" applyProtection="1">
      <alignment vertical="center" wrapText="1" shrinkToFit="1"/>
    </xf>
    <xf numFmtId="0" fontId="3" fillId="0" borderId="8" xfId="0" applyFont="1" applyBorder="1" applyAlignment="1">
      <alignment vertical="center" wrapText="1" shrinkToFit="1"/>
    </xf>
    <xf numFmtId="0" fontId="3" fillId="0" borderId="0" xfId="0" applyFont="1" applyBorder="1" applyAlignment="1" applyProtection="1">
      <alignment vertical="center" wrapText="1" shrinkToFit="1"/>
    </xf>
    <xf numFmtId="0" fontId="14" fillId="0" borderId="0" xfId="0" applyFont="1" applyAlignment="1" applyProtection="1">
      <alignment shrinkToFit="1"/>
    </xf>
    <xf numFmtId="0" fontId="14" fillId="0" borderId="0" xfId="0" applyFont="1" applyAlignment="1" applyProtection="1">
      <alignment horizontal="left" vertical="center" shrinkToFit="1"/>
    </xf>
    <xf numFmtId="0" fontId="15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9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9" fillId="0" borderId="0" xfId="0" applyFont="1" applyAlignment="1" applyProtection="1">
      <alignment shrinkToFit="1"/>
    </xf>
    <xf numFmtId="0" fontId="19" fillId="0" borderId="0" xfId="0" applyFont="1" applyAlignment="1" applyProtection="1">
      <alignment horizontal="center"/>
    </xf>
    <xf numFmtId="0" fontId="19" fillId="0" borderId="0" xfId="0" applyFont="1" applyAlignment="1" applyProtection="1"/>
    <xf numFmtId="0" fontId="20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Alignment="1" applyProtection="1">
      <alignment shrinkToFit="1"/>
    </xf>
    <xf numFmtId="0" fontId="20" fillId="0" borderId="0" xfId="0" applyFont="1" applyAlignment="1" applyProtection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19" fillId="0" borderId="0" xfId="0" applyFont="1" applyProtection="1"/>
    <xf numFmtId="0" fontId="20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textRotation="90" wrapText="1"/>
    </xf>
    <xf numFmtId="0" fontId="4" fillId="0" borderId="9" xfId="0" applyFont="1" applyBorder="1" applyAlignment="1" applyProtection="1">
      <alignment horizontal="center" vertical="center" textRotation="90" wrapText="1"/>
    </xf>
    <xf numFmtId="0" fontId="4" fillId="0" borderId="5" xfId="0" applyFont="1" applyBorder="1" applyAlignment="1" applyProtection="1">
      <alignment horizontal="center" vertical="center" textRotation="90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6" fillId="0" borderId="0" xfId="0" applyFont="1" applyAlignment="1" applyProtection="1">
      <alignment horizontal="left" vertical="center" shrinkToFit="1"/>
    </xf>
    <xf numFmtId="0" fontId="6" fillId="0" borderId="0" xfId="0" applyFont="1" applyAlignment="1" applyProtection="1">
      <alignment horizontal="center"/>
    </xf>
    <xf numFmtId="0" fontId="18" fillId="0" borderId="0" xfId="0" applyFont="1" applyBorder="1" applyAlignment="1" applyProtection="1">
      <alignment vertical="center" wrapText="1"/>
    </xf>
    <xf numFmtId="0" fontId="22" fillId="0" borderId="0" xfId="0" applyFont="1" applyBorder="1" applyAlignment="1" applyProtection="1">
      <alignment vertical="center" wrapText="1" shrinkToFit="1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Alignment="1" applyProtection="1"/>
    <xf numFmtId="0" fontId="20" fillId="0" borderId="0" xfId="0" applyFont="1" applyAlignment="1" applyProtection="1">
      <alignment vertical="center" shrinkToFi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view="pageBreakPreview" topLeftCell="A94" zoomScale="115" zoomScaleNormal="115" zoomScaleSheetLayoutView="115" workbookViewId="0">
      <selection activeCell="A71" sqref="A71:A77"/>
    </sheetView>
  </sheetViews>
  <sheetFormatPr defaultColWidth="0" defaultRowHeight="15" zeroHeight="1" x14ac:dyDescent="0.25"/>
  <cols>
    <col min="1" max="1" width="11.42578125" style="1" customWidth="1"/>
    <col min="2" max="2" width="23" style="2" customWidth="1"/>
    <col min="3" max="3" width="9.140625" customWidth="1"/>
    <col min="4" max="4" width="46" style="64" customWidth="1"/>
    <col min="5" max="5" width="20.28515625" style="1" customWidth="1"/>
    <col min="6" max="6" width="10.85546875" style="1" customWidth="1"/>
    <col min="7" max="8" width="36" customWidth="1"/>
    <col min="9" max="9" width="0.85546875" customWidth="1"/>
    <col min="10" max="13" width="0" hidden="1" customWidth="1"/>
    <col min="14" max="16384" width="9.140625" hidden="1"/>
  </cols>
  <sheetData>
    <row r="1" spans="1:8" ht="33.75" customHeight="1" thickBot="1" x14ac:dyDescent="0.3">
      <c r="A1" s="10" t="s">
        <v>170</v>
      </c>
      <c r="B1" s="10" t="s">
        <v>160</v>
      </c>
      <c r="C1" s="10" t="s">
        <v>170</v>
      </c>
      <c r="D1" s="56" t="s">
        <v>0</v>
      </c>
      <c r="E1" s="10" t="s">
        <v>172</v>
      </c>
      <c r="F1" s="10" t="s">
        <v>1</v>
      </c>
      <c r="G1" s="10" t="s">
        <v>212</v>
      </c>
      <c r="H1" s="11" t="s">
        <v>213</v>
      </c>
    </row>
    <row r="2" spans="1:8" ht="15.75" thickBot="1" x14ac:dyDescent="0.3">
      <c r="A2" s="12" t="s">
        <v>2</v>
      </c>
      <c r="B2" s="13" t="s">
        <v>3</v>
      </c>
      <c r="C2" s="14" t="s">
        <v>4</v>
      </c>
      <c r="D2" s="26" t="s">
        <v>5</v>
      </c>
      <c r="E2" s="15" t="s">
        <v>6</v>
      </c>
      <c r="F2" s="15">
        <v>13</v>
      </c>
      <c r="G2" s="52"/>
      <c r="H2" s="16">
        <f>ROUND(F2*G2,2)</f>
        <v>0</v>
      </c>
    </row>
    <row r="3" spans="1:8" ht="15.75" thickBot="1" x14ac:dyDescent="0.3">
      <c r="A3" s="84" t="s">
        <v>7</v>
      </c>
      <c r="B3" s="87" t="s">
        <v>198</v>
      </c>
      <c r="C3" s="17" t="s">
        <v>8</v>
      </c>
      <c r="D3" s="57" t="s">
        <v>9</v>
      </c>
      <c r="E3" s="18" t="s">
        <v>10</v>
      </c>
      <c r="F3" s="19">
        <v>1</v>
      </c>
      <c r="G3" s="52"/>
      <c r="H3" s="16">
        <f t="shared" ref="H3:H53" si="0">ROUND(F3*G3,2)</f>
        <v>0</v>
      </c>
    </row>
    <row r="4" spans="1:8" ht="15.75" thickBot="1" x14ac:dyDescent="0.3">
      <c r="A4" s="86"/>
      <c r="B4" s="88"/>
      <c r="C4" s="17" t="s">
        <v>11</v>
      </c>
      <c r="D4" s="57" t="s">
        <v>12</v>
      </c>
      <c r="E4" s="18" t="s">
        <v>197</v>
      </c>
      <c r="F4" s="19">
        <v>3</v>
      </c>
      <c r="G4" s="52"/>
      <c r="H4" s="16">
        <f t="shared" si="0"/>
        <v>0</v>
      </c>
    </row>
    <row r="5" spans="1:8" ht="43.5" thickBot="1" x14ac:dyDescent="0.3">
      <c r="A5" s="86"/>
      <c r="B5" s="88"/>
      <c r="C5" s="14" t="s">
        <v>14</v>
      </c>
      <c r="D5" s="26" t="s">
        <v>15</v>
      </c>
      <c r="E5" s="18" t="s">
        <v>182</v>
      </c>
      <c r="F5" s="19">
        <v>1</v>
      </c>
      <c r="G5" s="52"/>
      <c r="H5" s="16">
        <f t="shared" si="0"/>
        <v>0</v>
      </c>
    </row>
    <row r="6" spans="1:8" ht="15.75" customHeight="1" thickBot="1" x14ac:dyDescent="0.3">
      <c r="A6" s="86"/>
      <c r="B6" s="88"/>
      <c r="C6" s="17" t="s">
        <v>16</v>
      </c>
      <c r="D6" s="57" t="s">
        <v>17</v>
      </c>
      <c r="E6" s="18" t="s">
        <v>197</v>
      </c>
      <c r="F6" s="19">
        <v>3</v>
      </c>
      <c r="G6" s="52"/>
      <c r="H6" s="16">
        <f t="shared" si="0"/>
        <v>0</v>
      </c>
    </row>
    <row r="7" spans="1:8" ht="15.75" thickBot="1" x14ac:dyDescent="0.3">
      <c r="A7" s="86"/>
      <c r="B7" s="89"/>
      <c r="C7" s="17" t="s">
        <v>18</v>
      </c>
      <c r="D7" s="57" t="s">
        <v>19</v>
      </c>
      <c r="E7" s="18" t="s">
        <v>20</v>
      </c>
      <c r="F7" s="19">
        <v>6</v>
      </c>
      <c r="G7" s="52"/>
      <c r="H7" s="16">
        <f t="shared" si="0"/>
        <v>0</v>
      </c>
    </row>
    <row r="8" spans="1:8" ht="15.75" customHeight="1" thickBot="1" x14ac:dyDescent="0.3">
      <c r="A8" s="84" t="s">
        <v>21</v>
      </c>
      <c r="B8" s="90" t="s">
        <v>159</v>
      </c>
      <c r="C8" s="20" t="s">
        <v>22</v>
      </c>
      <c r="D8" s="26" t="s">
        <v>199</v>
      </c>
      <c r="E8" s="18" t="s">
        <v>23</v>
      </c>
      <c r="F8" s="19">
        <v>1</v>
      </c>
      <c r="G8" s="52"/>
      <c r="H8" s="16">
        <f t="shared" si="0"/>
        <v>0</v>
      </c>
    </row>
    <row r="9" spans="1:8" ht="15.75" thickBot="1" x14ac:dyDescent="0.3">
      <c r="A9" s="85"/>
      <c r="B9" s="91"/>
      <c r="C9" s="17" t="s">
        <v>24</v>
      </c>
      <c r="D9" s="57" t="s">
        <v>25</v>
      </c>
      <c r="E9" s="18" t="s">
        <v>197</v>
      </c>
      <c r="F9" s="19">
        <v>54</v>
      </c>
      <c r="G9" s="52"/>
      <c r="H9" s="16">
        <f t="shared" si="0"/>
        <v>0</v>
      </c>
    </row>
    <row r="10" spans="1:8" ht="57.75" thickBot="1" x14ac:dyDescent="0.3">
      <c r="A10" s="84" t="s">
        <v>26</v>
      </c>
      <c r="B10" s="94" t="s">
        <v>161</v>
      </c>
      <c r="C10" s="20" t="s">
        <v>27</v>
      </c>
      <c r="D10" s="26" t="s">
        <v>251</v>
      </c>
      <c r="E10" s="18" t="s">
        <v>183</v>
      </c>
      <c r="F10" s="19">
        <v>1</v>
      </c>
      <c r="G10" s="52"/>
      <c r="H10" s="16">
        <f t="shared" si="0"/>
        <v>0</v>
      </c>
    </row>
    <row r="11" spans="1:8" ht="57.75" thickBot="1" x14ac:dyDescent="0.3">
      <c r="A11" s="86"/>
      <c r="B11" s="95"/>
      <c r="C11" s="20" t="s">
        <v>28</v>
      </c>
      <c r="D11" s="53" t="s">
        <v>257</v>
      </c>
      <c r="E11" s="18" t="s">
        <v>184</v>
      </c>
      <c r="F11" s="19">
        <v>1</v>
      </c>
      <c r="G11" s="52"/>
      <c r="H11" s="16">
        <f t="shared" si="0"/>
        <v>0</v>
      </c>
    </row>
    <row r="12" spans="1:8" ht="15.75" thickBot="1" x14ac:dyDescent="0.3">
      <c r="A12" s="86"/>
      <c r="B12" s="95"/>
      <c r="C12" s="20" t="s">
        <v>29</v>
      </c>
      <c r="D12" s="53" t="s">
        <v>249</v>
      </c>
      <c r="E12" s="18" t="s">
        <v>162</v>
      </c>
      <c r="F12" s="19">
        <v>1</v>
      </c>
      <c r="G12" s="52"/>
      <c r="H12" s="16">
        <f t="shared" si="0"/>
        <v>0</v>
      </c>
    </row>
    <row r="13" spans="1:8" ht="29.25" thickBot="1" x14ac:dyDescent="0.3">
      <c r="A13" s="86"/>
      <c r="B13" s="95"/>
      <c r="C13" s="20" t="s">
        <v>30</v>
      </c>
      <c r="D13" s="55" t="s">
        <v>222</v>
      </c>
      <c r="E13" s="18" t="s">
        <v>163</v>
      </c>
      <c r="F13" s="19">
        <v>1</v>
      </c>
      <c r="G13" s="52"/>
      <c r="H13" s="16">
        <f t="shared" si="0"/>
        <v>0</v>
      </c>
    </row>
    <row r="14" spans="1:8" ht="29.25" thickBot="1" x14ac:dyDescent="0.3">
      <c r="A14" s="86"/>
      <c r="B14" s="95"/>
      <c r="C14" s="20" t="s">
        <v>31</v>
      </c>
      <c r="D14" s="55" t="s">
        <v>223</v>
      </c>
      <c r="E14" s="18" t="s">
        <v>164</v>
      </c>
      <c r="F14" s="19">
        <v>1</v>
      </c>
      <c r="G14" s="52"/>
      <c r="H14" s="16">
        <f t="shared" si="0"/>
        <v>0</v>
      </c>
    </row>
    <row r="15" spans="1:8" ht="15.75" thickBot="1" x14ac:dyDescent="0.3">
      <c r="A15" s="86"/>
      <c r="B15" s="95"/>
      <c r="C15" s="20" t="s">
        <v>32</v>
      </c>
      <c r="D15" s="58" t="s">
        <v>200</v>
      </c>
      <c r="E15" s="21" t="s">
        <v>165</v>
      </c>
      <c r="F15" s="15">
        <v>2</v>
      </c>
      <c r="G15" s="52"/>
      <c r="H15" s="16">
        <f t="shared" si="0"/>
        <v>0</v>
      </c>
    </row>
    <row r="16" spans="1:8" ht="15.75" thickBot="1" x14ac:dyDescent="0.3">
      <c r="A16" s="86"/>
      <c r="B16" s="95"/>
      <c r="C16" s="14" t="s">
        <v>33</v>
      </c>
      <c r="D16" s="26" t="s">
        <v>34</v>
      </c>
      <c r="E16" s="15" t="s">
        <v>197</v>
      </c>
      <c r="F16" s="19">
        <v>2</v>
      </c>
      <c r="G16" s="52"/>
      <c r="H16" s="16">
        <f t="shared" si="0"/>
        <v>0</v>
      </c>
    </row>
    <row r="17" spans="1:8" ht="57.75" thickBot="1" x14ac:dyDescent="0.3">
      <c r="A17" s="84" t="s">
        <v>35</v>
      </c>
      <c r="B17" s="92" t="s">
        <v>161</v>
      </c>
      <c r="C17" s="20" t="s">
        <v>36</v>
      </c>
      <c r="D17" s="55" t="s">
        <v>252</v>
      </c>
      <c r="E17" s="18" t="s">
        <v>183</v>
      </c>
      <c r="F17" s="19">
        <v>1</v>
      </c>
      <c r="G17" s="52"/>
      <c r="H17" s="16">
        <f t="shared" si="0"/>
        <v>0</v>
      </c>
    </row>
    <row r="18" spans="1:8" ht="15.75" thickBot="1" x14ac:dyDescent="0.3">
      <c r="A18" s="86"/>
      <c r="B18" s="93"/>
      <c r="C18" s="20" t="s">
        <v>37</v>
      </c>
      <c r="D18" s="55" t="s">
        <v>224</v>
      </c>
      <c r="E18" s="18" t="s">
        <v>162</v>
      </c>
      <c r="F18" s="19">
        <v>1</v>
      </c>
      <c r="G18" s="52"/>
      <c r="H18" s="16">
        <f t="shared" si="0"/>
        <v>0</v>
      </c>
    </row>
    <row r="19" spans="1:8" ht="29.25" thickBot="1" x14ac:dyDescent="0.3">
      <c r="A19" s="86"/>
      <c r="B19" s="93"/>
      <c r="C19" s="20" t="s">
        <v>38</v>
      </c>
      <c r="D19" s="55" t="s">
        <v>222</v>
      </c>
      <c r="E19" s="18" t="s">
        <v>163</v>
      </c>
      <c r="F19" s="19">
        <v>1</v>
      </c>
      <c r="G19" s="52"/>
      <c r="H19" s="16">
        <f t="shared" si="0"/>
        <v>0</v>
      </c>
    </row>
    <row r="20" spans="1:8" ht="57.75" thickBot="1" x14ac:dyDescent="0.3">
      <c r="A20" s="86"/>
      <c r="B20" s="93"/>
      <c r="C20" s="20" t="s">
        <v>39</v>
      </c>
      <c r="D20" s="59" t="s">
        <v>225</v>
      </c>
      <c r="E20" s="21" t="s">
        <v>184</v>
      </c>
      <c r="F20" s="21">
        <v>1</v>
      </c>
      <c r="G20" s="52"/>
      <c r="H20" s="16">
        <f t="shared" si="0"/>
        <v>0</v>
      </c>
    </row>
    <row r="21" spans="1:8" ht="29.25" thickBot="1" x14ac:dyDescent="0.3">
      <c r="A21" s="86"/>
      <c r="B21" s="93"/>
      <c r="C21" s="20" t="s">
        <v>40</v>
      </c>
      <c r="D21" s="55" t="s">
        <v>223</v>
      </c>
      <c r="E21" s="15" t="s">
        <v>164</v>
      </c>
      <c r="F21" s="22">
        <v>1</v>
      </c>
      <c r="G21" s="52"/>
      <c r="H21" s="16">
        <f t="shared" si="0"/>
        <v>0</v>
      </c>
    </row>
    <row r="22" spans="1:8" ht="15.75" thickBot="1" x14ac:dyDescent="0.3">
      <c r="A22" s="86"/>
      <c r="B22" s="93"/>
      <c r="C22" s="20" t="s">
        <v>41</v>
      </c>
      <c r="D22" s="58" t="s">
        <v>201</v>
      </c>
      <c r="E22" s="21" t="s">
        <v>47</v>
      </c>
      <c r="F22" s="21">
        <v>2</v>
      </c>
      <c r="G22" s="52"/>
      <c r="H22" s="16">
        <f t="shared" si="0"/>
        <v>0</v>
      </c>
    </row>
    <row r="23" spans="1:8" ht="15.75" thickBot="1" x14ac:dyDescent="0.3">
      <c r="A23" s="86"/>
      <c r="B23" s="93"/>
      <c r="C23" s="14" t="s">
        <v>42</v>
      </c>
      <c r="D23" s="26" t="s">
        <v>34</v>
      </c>
      <c r="E23" s="15" t="s">
        <v>197</v>
      </c>
      <c r="F23" s="15">
        <v>3</v>
      </c>
      <c r="G23" s="52"/>
      <c r="H23" s="16">
        <f t="shared" si="0"/>
        <v>0</v>
      </c>
    </row>
    <row r="24" spans="1:8" ht="15.75" thickBot="1" x14ac:dyDescent="0.3">
      <c r="A24" s="84" t="s">
        <v>43</v>
      </c>
      <c r="B24" s="84" t="s">
        <v>44</v>
      </c>
      <c r="C24" s="14" t="s">
        <v>45</v>
      </c>
      <c r="D24" s="26" t="s">
        <v>204</v>
      </c>
      <c r="E24" s="18" t="s">
        <v>23</v>
      </c>
      <c r="F24" s="19">
        <v>2</v>
      </c>
      <c r="G24" s="52"/>
      <c r="H24" s="16">
        <f t="shared" si="0"/>
        <v>0</v>
      </c>
    </row>
    <row r="25" spans="1:8" ht="15.75" thickBot="1" x14ac:dyDescent="0.3">
      <c r="A25" s="86"/>
      <c r="B25" s="86"/>
      <c r="C25" s="14" t="s">
        <v>173</v>
      </c>
      <c r="D25" s="26" t="s">
        <v>205</v>
      </c>
      <c r="E25" s="18" t="s">
        <v>174</v>
      </c>
      <c r="F25" s="19">
        <v>2</v>
      </c>
      <c r="G25" s="52"/>
      <c r="H25" s="16">
        <f t="shared" si="0"/>
        <v>0</v>
      </c>
    </row>
    <row r="26" spans="1:8" ht="15.75" thickBot="1" x14ac:dyDescent="0.3">
      <c r="A26" s="86"/>
      <c r="B26" s="86"/>
      <c r="C26" s="14" t="s">
        <v>46</v>
      </c>
      <c r="D26" s="26" t="s">
        <v>207</v>
      </c>
      <c r="E26" s="18" t="s">
        <v>47</v>
      </c>
      <c r="F26" s="19">
        <v>3</v>
      </c>
      <c r="G26" s="52"/>
      <c r="H26" s="16">
        <f t="shared" si="0"/>
        <v>0</v>
      </c>
    </row>
    <row r="27" spans="1:8" ht="15.75" thickBot="1" x14ac:dyDescent="0.3">
      <c r="A27" s="86"/>
      <c r="B27" s="86"/>
      <c r="C27" s="14" t="s">
        <v>48</v>
      </c>
      <c r="D27" s="26" t="s">
        <v>206</v>
      </c>
      <c r="E27" s="18" t="s">
        <v>49</v>
      </c>
      <c r="F27" s="19">
        <v>4</v>
      </c>
      <c r="G27" s="52"/>
      <c r="H27" s="16">
        <f t="shared" si="0"/>
        <v>0</v>
      </c>
    </row>
    <row r="28" spans="1:8" ht="15.75" thickBot="1" x14ac:dyDescent="0.3">
      <c r="A28" s="86"/>
      <c r="B28" s="86"/>
      <c r="C28" s="14" t="s">
        <v>50</v>
      </c>
      <c r="D28" s="26" t="s">
        <v>210</v>
      </c>
      <c r="E28" s="18" t="s">
        <v>51</v>
      </c>
      <c r="F28" s="19">
        <v>2</v>
      </c>
      <c r="G28" s="52"/>
      <c r="H28" s="16">
        <f t="shared" si="0"/>
        <v>0</v>
      </c>
    </row>
    <row r="29" spans="1:8" ht="15.75" thickBot="1" x14ac:dyDescent="0.3">
      <c r="A29" s="85"/>
      <c r="B29" s="85"/>
      <c r="C29" s="14" t="s">
        <v>52</v>
      </c>
      <c r="D29" s="26" t="s">
        <v>17</v>
      </c>
      <c r="E29" s="18" t="s">
        <v>197</v>
      </c>
      <c r="F29" s="19">
        <v>2</v>
      </c>
      <c r="G29" s="52"/>
      <c r="H29" s="16">
        <f t="shared" si="0"/>
        <v>0</v>
      </c>
    </row>
    <row r="30" spans="1:8" ht="15.75" thickBot="1" x14ac:dyDescent="0.3">
      <c r="A30" s="84" t="s">
        <v>53</v>
      </c>
      <c r="B30" s="84" t="s">
        <v>44</v>
      </c>
      <c r="C30" s="14" t="s">
        <v>54</v>
      </c>
      <c r="D30" s="26" t="s">
        <v>209</v>
      </c>
      <c r="E30" s="18" t="s">
        <v>23</v>
      </c>
      <c r="F30" s="19">
        <v>2</v>
      </c>
      <c r="G30" s="52"/>
      <c r="H30" s="16">
        <f t="shared" si="0"/>
        <v>0</v>
      </c>
    </row>
    <row r="31" spans="1:8" ht="15.75" thickBot="1" x14ac:dyDescent="0.3">
      <c r="A31" s="86"/>
      <c r="B31" s="86"/>
      <c r="C31" s="14" t="s">
        <v>179</v>
      </c>
      <c r="D31" s="26" t="s">
        <v>205</v>
      </c>
      <c r="E31" s="18" t="s">
        <v>174</v>
      </c>
      <c r="F31" s="19">
        <v>2</v>
      </c>
      <c r="G31" s="52"/>
      <c r="H31" s="16">
        <f t="shared" si="0"/>
        <v>0</v>
      </c>
    </row>
    <row r="32" spans="1:8" ht="15.75" thickBot="1" x14ac:dyDescent="0.3">
      <c r="A32" s="86"/>
      <c r="B32" s="86"/>
      <c r="C32" s="14" t="s">
        <v>55</v>
      </c>
      <c r="D32" s="26" t="s">
        <v>207</v>
      </c>
      <c r="E32" s="18" t="s">
        <v>47</v>
      </c>
      <c r="F32" s="19">
        <v>3</v>
      </c>
      <c r="G32" s="52"/>
      <c r="H32" s="16">
        <f t="shared" si="0"/>
        <v>0</v>
      </c>
    </row>
    <row r="33" spans="1:8" ht="14.25" customHeight="1" thickBot="1" x14ac:dyDescent="0.3">
      <c r="A33" s="86"/>
      <c r="B33" s="86"/>
      <c r="C33" s="14" t="s">
        <v>56</v>
      </c>
      <c r="D33" s="26" t="s">
        <v>206</v>
      </c>
      <c r="E33" s="18" t="s">
        <v>49</v>
      </c>
      <c r="F33" s="23">
        <v>2</v>
      </c>
      <c r="G33" s="52"/>
      <c r="H33" s="16">
        <f t="shared" si="0"/>
        <v>0</v>
      </c>
    </row>
    <row r="34" spans="1:8" ht="15.75" thickBot="1" x14ac:dyDescent="0.3">
      <c r="A34" s="86"/>
      <c r="B34" s="86"/>
      <c r="C34" s="24" t="s">
        <v>57</v>
      </c>
      <c r="D34" s="26" t="s">
        <v>210</v>
      </c>
      <c r="E34" s="18" t="s">
        <v>51</v>
      </c>
      <c r="F34" s="23">
        <v>2</v>
      </c>
      <c r="G34" s="52"/>
      <c r="H34" s="16">
        <f t="shared" si="0"/>
        <v>0</v>
      </c>
    </row>
    <row r="35" spans="1:8" ht="15.75" thickBot="1" x14ac:dyDescent="0.3">
      <c r="A35" s="86"/>
      <c r="B35" s="86"/>
      <c r="C35" s="24" t="s">
        <v>58</v>
      </c>
      <c r="D35" s="26" t="s">
        <v>211</v>
      </c>
      <c r="E35" s="18" t="s">
        <v>59</v>
      </c>
      <c r="F35" s="23">
        <v>5</v>
      </c>
      <c r="G35" s="52"/>
      <c r="H35" s="16">
        <f t="shared" si="0"/>
        <v>0</v>
      </c>
    </row>
    <row r="36" spans="1:8" ht="15.75" thickBot="1" x14ac:dyDescent="0.3">
      <c r="A36" s="85"/>
      <c r="B36" s="85"/>
      <c r="C36" s="24" t="s">
        <v>60</v>
      </c>
      <c r="D36" s="26" t="s">
        <v>17</v>
      </c>
      <c r="E36" s="18" t="s">
        <v>197</v>
      </c>
      <c r="F36" s="23">
        <v>2</v>
      </c>
      <c r="G36" s="52"/>
      <c r="H36" s="16">
        <f t="shared" si="0"/>
        <v>0</v>
      </c>
    </row>
    <row r="37" spans="1:8" ht="57.75" thickBot="1" x14ac:dyDescent="0.3">
      <c r="A37" s="84" t="s">
        <v>61</v>
      </c>
      <c r="B37" s="92" t="s">
        <v>166</v>
      </c>
      <c r="C37" s="20" t="s">
        <v>62</v>
      </c>
      <c r="D37" s="55" t="s">
        <v>258</v>
      </c>
      <c r="E37" s="18" t="s">
        <v>167</v>
      </c>
      <c r="F37" s="19">
        <v>1</v>
      </c>
      <c r="G37" s="52"/>
      <c r="H37" s="16">
        <f t="shared" si="0"/>
        <v>0</v>
      </c>
    </row>
    <row r="38" spans="1:8" s="3" customFormat="1" ht="29.25" thickBot="1" x14ac:dyDescent="0.3">
      <c r="A38" s="86"/>
      <c r="B38" s="93"/>
      <c r="C38" s="25" t="s">
        <v>63</v>
      </c>
      <c r="D38" s="55" t="s">
        <v>228</v>
      </c>
      <c r="E38" s="27" t="s">
        <v>167</v>
      </c>
      <c r="F38" s="28">
        <v>1</v>
      </c>
      <c r="G38" s="52"/>
      <c r="H38" s="16">
        <f t="shared" si="0"/>
        <v>0</v>
      </c>
    </row>
    <row r="39" spans="1:8" ht="43.5" thickBot="1" x14ac:dyDescent="0.3">
      <c r="A39" s="86"/>
      <c r="B39" s="93"/>
      <c r="C39" s="29" t="s">
        <v>64</v>
      </c>
      <c r="D39" s="55" t="s">
        <v>259</v>
      </c>
      <c r="E39" s="18" t="s">
        <v>167</v>
      </c>
      <c r="F39" s="19">
        <v>1</v>
      </c>
      <c r="G39" s="52"/>
      <c r="H39" s="16">
        <f t="shared" si="0"/>
        <v>0</v>
      </c>
    </row>
    <row r="40" spans="1:8" ht="43.5" thickBot="1" x14ac:dyDescent="0.3">
      <c r="A40" s="86"/>
      <c r="B40" s="93"/>
      <c r="C40" s="29" t="s">
        <v>65</v>
      </c>
      <c r="D40" s="55" t="s">
        <v>226</v>
      </c>
      <c r="E40" s="18" t="s">
        <v>169</v>
      </c>
      <c r="F40" s="19">
        <v>1</v>
      </c>
      <c r="G40" s="52"/>
      <c r="H40" s="16">
        <f t="shared" si="0"/>
        <v>0</v>
      </c>
    </row>
    <row r="41" spans="1:8" ht="29.25" thickBot="1" x14ac:dyDescent="0.3">
      <c r="A41" s="86"/>
      <c r="B41" s="93"/>
      <c r="C41" s="29" t="s">
        <v>66</v>
      </c>
      <c r="D41" s="55" t="s">
        <v>227</v>
      </c>
      <c r="E41" s="18" t="s">
        <v>169</v>
      </c>
      <c r="F41" s="19">
        <v>1</v>
      </c>
      <c r="G41" s="52"/>
      <c r="H41" s="16">
        <f t="shared" si="0"/>
        <v>0</v>
      </c>
    </row>
    <row r="42" spans="1:8" ht="29.25" thickBot="1" x14ac:dyDescent="0.3">
      <c r="A42" s="86"/>
      <c r="B42" s="93"/>
      <c r="C42" s="29" t="s">
        <v>67</v>
      </c>
      <c r="D42" s="55" t="s">
        <v>228</v>
      </c>
      <c r="E42" s="18" t="s">
        <v>185</v>
      </c>
      <c r="F42" s="19">
        <v>1</v>
      </c>
      <c r="G42" s="52"/>
      <c r="H42" s="16">
        <f t="shared" si="0"/>
        <v>0</v>
      </c>
    </row>
    <row r="43" spans="1:8" ht="29.25" thickBot="1" x14ac:dyDescent="0.3">
      <c r="A43" s="86"/>
      <c r="B43" s="93"/>
      <c r="C43" s="29" t="s">
        <v>68</v>
      </c>
      <c r="D43" s="53" t="s">
        <v>228</v>
      </c>
      <c r="E43" s="18" t="s">
        <v>186</v>
      </c>
      <c r="F43" s="19">
        <v>1</v>
      </c>
      <c r="G43" s="52"/>
      <c r="H43" s="16">
        <f t="shared" si="0"/>
        <v>0</v>
      </c>
    </row>
    <row r="44" spans="1:8" ht="15.75" thickBot="1" x14ac:dyDescent="0.3">
      <c r="A44" s="86"/>
      <c r="B44" s="93"/>
      <c r="C44" s="29" t="s">
        <v>70</v>
      </c>
      <c r="D44" s="53" t="s">
        <v>224</v>
      </c>
      <c r="E44" s="18" t="s">
        <v>168</v>
      </c>
      <c r="F44" s="19">
        <v>1</v>
      </c>
      <c r="G44" s="52"/>
      <c r="H44" s="16">
        <f t="shared" si="0"/>
        <v>0</v>
      </c>
    </row>
    <row r="45" spans="1:8" ht="15.75" thickBot="1" x14ac:dyDescent="0.3">
      <c r="A45" s="86"/>
      <c r="B45" s="93"/>
      <c r="C45" s="30" t="s">
        <v>71</v>
      </c>
      <c r="D45" s="26" t="s">
        <v>201</v>
      </c>
      <c r="E45" s="18" t="s">
        <v>47</v>
      </c>
      <c r="F45" s="19">
        <v>2</v>
      </c>
      <c r="G45" s="52"/>
      <c r="H45" s="16">
        <f t="shared" si="0"/>
        <v>0</v>
      </c>
    </row>
    <row r="46" spans="1:8" ht="15.75" thickBot="1" x14ac:dyDescent="0.3">
      <c r="A46" s="86"/>
      <c r="B46" s="93"/>
      <c r="C46" s="30" t="s">
        <v>72</v>
      </c>
      <c r="D46" s="26" t="s">
        <v>34</v>
      </c>
      <c r="E46" s="18" t="s">
        <v>197</v>
      </c>
      <c r="F46" s="19">
        <v>4</v>
      </c>
      <c r="G46" s="52"/>
      <c r="H46" s="16">
        <f t="shared" si="0"/>
        <v>0</v>
      </c>
    </row>
    <row r="47" spans="1:8" ht="43.5" thickBot="1" x14ac:dyDescent="0.3">
      <c r="A47" s="84" t="s">
        <v>73</v>
      </c>
      <c r="B47" s="92" t="s">
        <v>166</v>
      </c>
      <c r="C47" s="29" t="s">
        <v>74</v>
      </c>
      <c r="D47" s="55" t="s">
        <v>229</v>
      </c>
      <c r="E47" s="18" t="s">
        <v>69</v>
      </c>
      <c r="F47" s="19">
        <v>1</v>
      </c>
      <c r="G47" s="52"/>
      <c r="H47" s="16">
        <f t="shared" si="0"/>
        <v>0</v>
      </c>
    </row>
    <row r="48" spans="1:8" ht="43.5" thickBot="1" x14ac:dyDescent="0.3">
      <c r="A48" s="86"/>
      <c r="B48" s="93"/>
      <c r="C48" s="29" t="s">
        <v>75</v>
      </c>
      <c r="D48" s="53" t="s">
        <v>230</v>
      </c>
      <c r="E48" s="18" t="s">
        <v>69</v>
      </c>
      <c r="F48" s="19">
        <v>1</v>
      </c>
      <c r="G48" s="52"/>
      <c r="H48" s="16">
        <f t="shared" si="0"/>
        <v>0</v>
      </c>
    </row>
    <row r="49" spans="1:8" ht="29.25" thickBot="1" x14ac:dyDescent="0.3">
      <c r="A49" s="86"/>
      <c r="B49" s="93"/>
      <c r="C49" s="29" t="s">
        <v>76</v>
      </c>
      <c r="D49" s="53" t="s">
        <v>228</v>
      </c>
      <c r="E49" s="18" t="s">
        <v>77</v>
      </c>
      <c r="F49" s="19">
        <v>1</v>
      </c>
      <c r="G49" s="52"/>
      <c r="H49" s="16">
        <f t="shared" si="0"/>
        <v>0</v>
      </c>
    </row>
    <row r="50" spans="1:8" ht="29.25" thickBot="1" x14ac:dyDescent="0.3">
      <c r="A50" s="86"/>
      <c r="B50" s="93"/>
      <c r="C50" s="29" t="s">
        <v>78</v>
      </c>
      <c r="D50" s="53" t="s">
        <v>228</v>
      </c>
      <c r="E50" s="18" t="s">
        <v>187</v>
      </c>
      <c r="F50" s="19">
        <v>1</v>
      </c>
      <c r="G50" s="52"/>
      <c r="H50" s="16">
        <f t="shared" si="0"/>
        <v>0</v>
      </c>
    </row>
    <row r="51" spans="1:8" ht="15.75" thickBot="1" x14ac:dyDescent="0.3">
      <c r="A51" s="86"/>
      <c r="B51" s="93"/>
      <c r="C51" s="29" t="s">
        <v>79</v>
      </c>
      <c r="D51" s="53" t="s">
        <v>224</v>
      </c>
      <c r="E51" s="18" t="s">
        <v>168</v>
      </c>
      <c r="F51" s="19">
        <v>1</v>
      </c>
      <c r="G51" s="52"/>
      <c r="H51" s="16">
        <f t="shared" si="0"/>
        <v>0</v>
      </c>
    </row>
    <row r="52" spans="1:8" ht="43.5" thickBot="1" x14ac:dyDescent="0.3">
      <c r="A52" s="86"/>
      <c r="B52" s="93"/>
      <c r="C52" s="29" t="s">
        <v>80</v>
      </c>
      <c r="D52" s="53" t="s">
        <v>250</v>
      </c>
      <c r="E52" s="18" t="s">
        <v>188</v>
      </c>
      <c r="F52" s="31">
        <v>1</v>
      </c>
      <c r="G52" s="52"/>
      <c r="H52" s="16">
        <f t="shared" si="0"/>
        <v>0</v>
      </c>
    </row>
    <row r="53" spans="1:8" ht="43.5" thickBot="1" x14ac:dyDescent="0.3">
      <c r="A53" s="86"/>
      <c r="B53" s="93"/>
      <c r="C53" s="29" t="s">
        <v>81</v>
      </c>
      <c r="D53" s="53" t="s">
        <v>231</v>
      </c>
      <c r="E53" s="18" t="s">
        <v>175</v>
      </c>
      <c r="F53" s="19">
        <v>1</v>
      </c>
      <c r="G53" s="52"/>
      <c r="H53" s="16">
        <f t="shared" si="0"/>
        <v>0</v>
      </c>
    </row>
    <row r="54" spans="1:8" ht="15.75" thickBot="1" x14ac:dyDescent="0.3">
      <c r="A54" s="86"/>
      <c r="B54" s="93"/>
      <c r="C54" s="30" t="s">
        <v>82</v>
      </c>
      <c r="D54" s="26" t="s">
        <v>201</v>
      </c>
      <c r="E54" s="18" t="s">
        <v>47</v>
      </c>
      <c r="F54" s="19">
        <v>4</v>
      </c>
      <c r="G54" s="52"/>
      <c r="H54" s="16">
        <f t="shared" ref="H54:H101" si="1">ROUND(F54*G54,2)</f>
        <v>0</v>
      </c>
    </row>
    <row r="55" spans="1:8" ht="15.75" thickBot="1" x14ac:dyDescent="0.3">
      <c r="A55" s="86"/>
      <c r="B55" s="93"/>
      <c r="C55" s="30" t="s">
        <v>83</v>
      </c>
      <c r="D55" s="26" t="s">
        <v>34</v>
      </c>
      <c r="E55" s="18" t="s">
        <v>197</v>
      </c>
      <c r="F55" s="19">
        <v>3</v>
      </c>
      <c r="G55" s="52"/>
      <c r="H55" s="16">
        <f t="shared" si="1"/>
        <v>0</v>
      </c>
    </row>
    <row r="56" spans="1:8" ht="29.25" thickBot="1" x14ac:dyDescent="0.3">
      <c r="A56" s="84" t="s">
        <v>84</v>
      </c>
      <c r="B56" s="92" t="s">
        <v>85</v>
      </c>
      <c r="C56" s="29" t="s">
        <v>86</v>
      </c>
      <c r="D56" s="53" t="s">
        <v>232</v>
      </c>
      <c r="E56" s="18" t="s">
        <v>87</v>
      </c>
      <c r="F56" s="19">
        <v>1</v>
      </c>
      <c r="G56" s="52"/>
      <c r="H56" s="16">
        <f t="shared" si="1"/>
        <v>0</v>
      </c>
    </row>
    <row r="57" spans="1:8" ht="29.25" thickBot="1" x14ac:dyDescent="0.3">
      <c r="A57" s="86"/>
      <c r="B57" s="93"/>
      <c r="C57" s="29" t="s">
        <v>88</v>
      </c>
      <c r="D57" s="53" t="s">
        <v>233</v>
      </c>
      <c r="E57" s="18" t="s">
        <v>87</v>
      </c>
      <c r="F57" s="19">
        <v>1</v>
      </c>
      <c r="G57" s="52"/>
      <c r="H57" s="16">
        <f t="shared" si="1"/>
        <v>0</v>
      </c>
    </row>
    <row r="58" spans="1:8" ht="29.25" thickBot="1" x14ac:dyDescent="0.3">
      <c r="A58" s="86"/>
      <c r="B58" s="93"/>
      <c r="C58" s="29" t="s">
        <v>89</v>
      </c>
      <c r="D58" s="53" t="s">
        <v>234</v>
      </c>
      <c r="E58" s="18" t="s">
        <v>90</v>
      </c>
      <c r="F58" s="19">
        <v>1</v>
      </c>
      <c r="G58" s="52"/>
      <c r="H58" s="16">
        <f t="shared" si="1"/>
        <v>0</v>
      </c>
    </row>
    <row r="59" spans="1:8" ht="43.5" thickBot="1" x14ac:dyDescent="0.3">
      <c r="A59" s="86"/>
      <c r="B59" s="93"/>
      <c r="C59" s="29" t="s">
        <v>91</v>
      </c>
      <c r="D59" s="53" t="s">
        <v>235</v>
      </c>
      <c r="E59" s="18" t="s">
        <v>189</v>
      </c>
      <c r="F59" s="19">
        <v>1</v>
      </c>
      <c r="G59" s="52"/>
      <c r="H59" s="16">
        <f t="shared" si="1"/>
        <v>0</v>
      </c>
    </row>
    <row r="60" spans="1:8" ht="29.25" thickBot="1" x14ac:dyDescent="0.3">
      <c r="A60" s="86"/>
      <c r="B60" s="93"/>
      <c r="C60" s="29" t="s">
        <v>92</v>
      </c>
      <c r="D60" s="53" t="s">
        <v>236</v>
      </c>
      <c r="E60" s="18" t="s">
        <v>93</v>
      </c>
      <c r="F60" s="19">
        <v>1</v>
      </c>
      <c r="G60" s="52"/>
      <c r="H60" s="16">
        <f t="shared" si="1"/>
        <v>0</v>
      </c>
    </row>
    <row r="61" spans="1:8" ht="15.75" thickBot="1" x14ac:dyDescent="0.3">
      <c r="A61" s="86"/>
      <c r="B61" s="93"/>
      <c r="C61" s="29" t="s">
        <v>94</v>
      </c>
      <c r="D61" s="53" t="s">
        <v>224</v>
      </c>
      <c r="E61" s="18" t="s">
        <v>176</v>
      </c>
      <c r="F61" s="19">
        <v>1</v>
      </c>
      <c r="G61" s="52"/>
      <c r="H61" s="16">
        <f t="shared" si="1"/>
        <v>0</v>
      </c>
    </row>
    <row r="62" spans="1:8" ht="15.75" thickBot="1" x14ac:dyDescent="0.3">
      <c r="A62" s="86"/>
      <c r="B62" s="93"/>
      <c r="C62" s="30" t="s">
        <v>95</v>
      </c>
      <c r="D62" s="26" t="s">
        <v>202</v>
      </c>
      <c r="E62" s="18" t="s">
        <v>59</v>
      </c>
      <c r="F62" s="19">
        <v>5</v>
      </c>
      <c r="G62" s="52"/>
      <c r="H62" s="16">
        <f t="shared" si="1"/>
        <v>0</v>
      </c>
    </row>
    <row r="63" spans="1:8" ht="15.75" thickBot="1" x14ac:dyDescent="0.3">
      <c r="A63" s="86"/>
      <c r="B63" s="93"/>
      <c r="C63" s="30" t="s">
        <v>96</v>
      </c>
      <c r="D63" s="26" t="s">
        <v>201</v>
      </c>
      <c r="E63" s="18" t="s">
        <v>97</v>
      </c>
      <c r="F63" s="19">
        <v>3</v>
      </c>
      <c r="G63" s="52"/>
      <c r="H63" s="16">
        <f t="shared" si="1"/>
        <v>0</v>
      </c>
    </row>
    <row r="64" spans="1:8" ht="15.75" thickBot="1" x14ac:dyDescent="0.3">
      <c r="A64" s="86"/>
      <c r="B64" s="93"/>
      <c r="C64" s="30" t="s">
        <v>98</v>
      </c>
      <c r="D64" s="26" t="s">
        <v>34</v>
      </c>
      <c r="E64" s="18" t="s">
        <v>197</v>
      </c>
      <c r="F64" s="19">
        <v>2</v>
      </c>
      <c r="G64" s="52"/>
      <c r="H64" s="16">
        <f t="shared" si="1"/>
        <v>0</v>
      </c>
    </row>
    <row r="65" spans="1:8" ht="27.75" thickBot="1" x14ac:dyDescent="0.3">
      <c r="A65" s="84" t="s">
        <v>99</v>
      </c>
      <c r="B65" s="92" t="s">
        <v>100</v>
      </c>
      <c r="C65" s="30" t="s">
        <v>101</v>
      </c>
      <c r="D65" s="65" t="s">
        <v>237</v>
      </c>
      <c r="E65" s="18" t="s">
        <v>102</v>
      </c>
      <c r="F65" s="19">
        <v>1</v>
      </c>
      <c r="G65" s="52"/>
      <c r="H65" s="16">
        <f t="shared" si="1"/>
        <v>0</v>
      </c>
    </row>
    <row r="66" spans="1:8" ht="29.25" thickBot="1" x14ac:dyDescent="0.3">
      <c r="A66" s="86"/>
      <c r="B66" s="93"/>
      <c r="C66" s="30" t="s">
        <v>103</v>
      </c>
      <c r="D66" s="53" t="s">
        <v>223</v>
      </c>
      <c r="E66" s="18" t="s">
        <v>104</v>
      </c>
      <c r="F66" s="19">
        <v>1</v>
      </c>
      <c r="G66" s="52"/>
      <c r="H66" s="16">
        <f t="shared" si="1"/>
        <v>0</v>
      </c>
    </row>
    <row r="67" spans="1:8" ht="15.75" thickBot="1" x14ac:dyDescent="0.3">
      <c r="A67" s="86"/>
      <c r="B67" s="93"/>
      <c r="C67" s="30" t="s">
        <v>105</v>
      </c>
      <c r="D67" s="26" t="s">
        <v>201</v>
      </c>
      <c r="E67" s="18" t="s">
        <v>97</v>
      </c>
      <c r="F67" s="19">
        <v>3</v>
      </c>
      <c r="G67" s="52"/>
      <c r="H67" s="16">
        <f t="shared" si="1"/>
        <v>0</v>
      </c>
    </row>
    <row r="68" spans="1:8" ht="43.5" thickBot="1" x14ac:dyDescent="0.3">
      <c r="A68" s="86"/>
      <c r="B68" s="93"/>
      <c r="C68" s="29" t="s">
        <v>106</v>
      </c>
      <c r="D68" s="53" t="s">
        <v>238</v>
      </c>
      <c r="E68" s="18" t="s">
        <v>190</v>
      </c>
      <c r="F68" s="19">
        <v>1</v>
      </c>
      <c r="G68" s="52"/>
      <c r="H68" s="16">
        <f t="shared" si="1"/>
        <v>0</v>
      </c>
    </row>
    <row r="69" spans="1:8" ht="15.75" thickBot="1" x14ac:dyDescent="0.3">
      <c r="A69" s="86"/>
      <c r="B69" s="93"/>
      <c r="C69" s="30" t="s">
        <v>107</v>
      </c>
      <c r="D69" s="66" t="s">
        <v>201</v>
      </c>
      <c r="E69" s="18" t="s">
        <v>59</v>
      </c>
      <c r="F69" s="19">
        <v>5</v>
      </c>
      <c r="G69" s="52"/>
      <c r="H69" s="16">
        <f t="shared" si="1"/>
        <v>0</v>
      </c>
    </row>
    <row r="70" spans="1:8" ht="15.75" thickBot="1" x14ac:dyDescent="0.3">
      <c r="A70" s="86"/>
      <c r="B70" s="93"/>
      <c r="C70" s="30" t="s">
        <v>108</v>
      </c>
      <c r="D70" s="26" t="s">
        <v>34</v>
      </c>
      <c r="E70" s="18" t="s">
        <v>197</v>
      </c>
      <c r="F70" s="19">
        <v>2</v>
      </c>
      <c r="G70" s="52"/>
      <c r="H70" s="16">
        <f t="shared" si="1"/>
        <v>0</v>
      </c>
    </row>
    <row r="71" spans="1:8" ht="29.25" thickBot="1" x14ac:dyDescent="0.3">
      <c r="A71" s="84" t="s">
        <v>109</v>
      </c>
      <c r="B71" s="92" t="s">
        <v>110</v>
      </c>
      <c r="C71" s="29" t="s">
        <v>111</v>
      </c>
      <c r="D71" s="53" t="s">
        <v>239</v>
      </c>
      <c r="E71" s="18" t="s">
        <v>112</v>
      </c>
      <c r="F71" s="19">
        <v>1</v>
      </c>
      <c r="G71" s="52"/>
      <c r="H71" s="16">
        <f t="shared" si="1"/>
        <v>0</v>
      </c>
    </row>
    <row r="72" spans="1:8" ht="57.75" thickBot="1" x14ac:dyDescent="0.3">
      <c r="A72" s="86"/>
      <c r="B72" s="93"/>
      <c r="C72" s="29" t="s">
        <v>113</v>
      </c>
      <c r="D72" s="53" t="s">
        <v>240</v>
      </c>
      <c r="E72" s="18" t="s">
        <v>114</v>
      </c>
      <c r="F72" s="19">
        <v>1</v>
      </c>
      <c r="G72" s="52"/>
      <c r="H72" s="16">
        <f t="shared" si="1"/>
        <v>0</v>
      </c>
    </row>
    <row r="73" spans="1:8" ht="43.5" thickBot="1" x14ac:dyDescent="0.3">
      <c r="A73" s="86"/>
      <c r="B73" s="93"/>
      <c r="C73" s="29" t="s">
        <v>115</v>
      </c>
      <c r="D73" s="54" t="s">
        <v>241</v>
      </c>
      <c r="E73" s="21" t="s">
        <v>191</v>
      </c>
      <c r="F73" s="15">
        <v>1</v>
      </c>
      <c r="G73" s="52"/>
      <c r="H73" s="16">
        <f t="shared" si="1"/>
        <v>0</v>
      </c>
    </row>
    <row r="74" spans="1:8" ht="29.25" thickBot="1" x14ac:dyDescent="0.3">
      <c r="A74" s="86"/>
      <c r="B74" s="93"/>
      <c r="C74" s="30" t="s">
        <v>116</v>
      </c>
      <c r="D74" s="26" t="s">
        <v>203</v>
      </c>
      <c r="E74" s="67" t="s">
        <v>265</v>
      </c>
      <c r="F74" s="19">
        <v>7</v>
      </c>
      <c r="G74" s="52"/>
      <c r="H74" s="16">
        <f t="shared" si="1"/>
        <v>0</v>
      </c>
    </row>
    <row r="75" spans="1:8" ht="29.25" thickBot="1" x14ac:dyDescent="0.3">
      <c r="A75" s="86"/>
      <c r="B75" s="93"/>
      <c r="C75" s="30" t="s">
        <v>117</v>
      </c>
      <c r="D75" s="53" t="s">
        <v>242</v>
      </c>
      <c r="E75" s="68" t="s">
        <v>243</v>
      </c>
      <c r="F75" s="19">
        <v>1</v>
      </c>
      <c r="G75" s="52"/>
      <c r="H75" s="16">
        <f t="shared" si="1"/>
        <v>0</v>
      </c>
    </row>
    <row r="76" spans="1:8" ht="15.75" thickBot="1" x14ac:dyDescent="0.3">
      <c r="A76" s="86"/>
      <c r="B76" s="93"/>
      <c r="C76" s="30" t="s">
        <v>118</v>
      </c>
      <c r="D76" s="53" t="s">
        <v>224</v>
      </c>
      <c r="E76" s="18" t="s">
        <v>177</v>
      </c>
      <c r="F76" s="19">
        <v>1</v>
      </c>
      <c r="G76" s="52"/>
      <c r="H76" s="16">
        <f t="shared" si="1"/>
        <v>0</v>
      </c>
    </row>
    <row r="77" spans="1:8" ht="15.75" thickBot="1" x14ac:dyDescent="0.3">
      <c r="A77" s="86"/>
      <c r="B77" s="93"/>
      <c r="C77" s="30" t="s">
        <v>119</v>
      </c>
      <c r="D77" s="26" t="s">
        <v>34</v>
      </c>
      <c r="E77" s="18" t="s">
        <v>197</v>
      </c>
      <c r="F77" s="19">
        <v>2</v>
      </c>
      <c r="G77" s="52"/>
      <c r="H77" s="16">
        <f t="shared" si="1"/>
        <v>0</v>
      </c>
    </row>
    <row r="78" spans="1:8" ht="43.5" customHeight="1" thickBot="1" x14ac:dyDescent="0.3">
      <c r="A78" s="84" t="s">
        <v>120</v>
      </c>
      <c r="B78" s="92" t="s">
        <v>110</v>
      </c>
      <c r="C78" s="29" t="s">
        <v>121</v>
      </c>
      <c r="D78" s="53" t="s">
        <v>244</v>
      </c>
      <c r="E78" s="18" t="s">
        <v>122</v>
      </c>
      <c r="F78" s="19">
        <v>1</v>
      </c>
      <c r="G78" s="52"/>
      <c r="H78" s="16">
        <f t="shared" si="1"/>
        <v>0</v>
      </c>
    </row>
    <row r="79" spans="1:8" ht="43.5" thickBot="1" x14ac:dyDescent="0.3">
      <c r="A79" s="86"/>
      <c r="B79" s="93"/>
      <c r="C79" s="29" t="s">
        <v>123</v>
      </c>
      <c r="D79" s="53" t="s">
        <v>245</v>
      </c>
      <c r="E79" s="15" t="s">
        <v>122</v>
      </c>
      <c r="F79" s="31">
        <v>1</v>
      </c>
      <c r="G79" s="52"/>
      <c r="H79" s="16">
        <f t="shared" si="1"/>
        <v>0</v>
      </c>
    </row>
    <row r="80" spans="1:8" ht="43.5" thickBot="1" x14ac:dyDescent="0.3">
      <c r="A80" s="86"/>
      <c r="B80" s="93"/>
      <c r="C80" s="29" t="s">
        <v>124</v>
      </c>
      <c r="D80" s="54" t="s">
        <v>241</v>
      </c>
      <c r="E80" s="21" t="s">
        <v>192</v>
      </c>
      <c r="F80" s="21">
        <v>1</v>
      </c>
      <c r="G80" s="52"/>
      <c r="H80" s="16">
        <f t="shared" si="1"/>
        <v>0</v>
      </c>
    </row>
    <row r="81" spans="1:8" ht="29.25" thickBot="1" x14ac:dyDescent="0.3">
      <c r="A81" s="86"/>
      <c r="B81" s="93"/>
      <c r="C81" s="30" t="s">
        <v>125</v>
      </c>
      <c r="D81" s="26" t="s">
        <v>203</v>
      </c>
      <c r="E81" s="67" t="s">
        <v>265</v>
      </c>
      <c r="F81" s="15">
        <v>7</v>
      </c>
      <c r="G81" s="52"/>
      <c r="H81" s="16">
        <f t="shared" si="1"/>
        <v>0</v>
      </c>
    </row>
    <row r="82" spans="1:8" ht="43.5" customHeight="1" thickBot="1" x14ac:dyDescent="0.3">
      <c r="A82" s="86"/>
      <c r="B82" s="93"/>
      <c r="C82" s="30" t="s">
        <v>126</v>
      </c>
      <c r="D82" s="53" t="s">
        <v>246</v>
      </c>
      <c r="E82" s="67" t="s">
        <v>247</v>
      </c>
      <c r="F82" s="18">
        <v>1</v>
      </c>
      <c r="G82" s="52"/>
      <c r="H82" s="16">
        <f t="shared" si="1"/>
        <v>0</v>
      </c>
    </row>
    <row r="83" spans="1:8" ht="28.5" customHeight="1" thickBot="1" x14ac:dyDescent="0.3">
      <c r="A83" s="86"/>
      <c r="B83" s="93"/>
      <c r="C83" s="30" t="s">
        <v>127</v>
      </c>
      <c r="D83" s="53" t="s">
        <v>224</v>
      </c>
      <c r="E83" s="15" t="s">
        <v>178</v>
      </c>
      <c r="F83" s="18">
        <v>1</v>
      </c>
      <c r="G83" s="52"/>
      <c r="H83" s="16">
        <f t="shared" si="1"/>
        <v>0</v>
      </c>
    </row>
    <row r="84" spans="1:8" ht="15.75" customHeight="1" thickBot="1" x14ac:dyDescent="0.3">
      <c r="A84" s="86"/>
      <c r="B84" s="93"/>
      <c r="C84" s="30" t="s">
        <v>128</v>
      </c>
      <c r="D84" s="26" t="s">
        <v>34</v>
      </c>
      <c r="E84" s="15" t="s">
        <v>197</v>
      </c>
      <c r="F84" s="18">
        <v>2</v>
      </c>
      <c r="G84" s="52"/>
      <c r="H84" s="16">
        <f t="shared" si="1"/>
        <v>0</v>
      </c>
    </row>
    <row r="85" spans="1:8" ht="30.75" thickBot="1" x14ac:dyDescent="0.3">
      <c r="A85" s="12" t="s">
        <v>129</v>
      </c>
      <c r="B85" s="12" t="s">
        <v>130</v>
      </c>
      <c r="C85" s="30" t="s">
        <v>131</v>
      </c>
      <c r="D85" s="26" t="s">
        <v>5</v>
      </c>
      <c r="E85" s="15" t="s">
        <v>47</v>
      </c>
      <c r="F85" s="15">
        <v>2</v>
      </c>
      <c r="G85" s="52"/>
      <c r="H85" s="16">
        <f t="shared" si="1"/>
        <v>0</v>
      </c>
    </row>
    <row r="86" spans="1:8" ht="30.75" thickBot="1" x14ac:dyDescent="0.3">
      <c r="A86" s="33" t="s">
        <v>132</v>
      </c>
      <c r="B86" s="32" t="s">
        <v>133</v>
      </c>
      <c r="C86" s="30" t="s">
        <v>134</v>
      </c>
      <c r="D86" s="53" t="s">
        <v>248</v>
      </c>
      <c r="E86" s="15" t="s">
        <v>193</v>
      </c>
      <c r="F86" s="15">
        <v>9</v>
      </c>
      <c r="G86" s="52"/>
      <c r="H86" s="16">
        <f t="shared" si="1"/>
        <v>0</v>
      </c>
    </row>
    <row r="87" spans="1:8" ht="32.25" customHeight="1" thickBot="1" x14ac:dyDescent="0.3">
      <c r="A87" s="84" t="s">
        <v>135</v>
      </c>
      <c r="B87" s="84" t="s">
        <v>44</v>
      </c>
      <c r="C87" s="29" t="s">
        <v>136</v>
      </c>
      <c r="D87" s="26" t="s">
        <v>204</v>
      </c>
      <c r="E87" s="15" t="s">
        <v>137</v>
      </c>
      <c r="F87" s="18">
        <v>2</v>
      </c>
      <c r="G87" s="52"/>
      <c r="H87" s="16">
        <f t="shared" si="1"/>
        <v>0</v>
      </c>
    </row>
    <row r="88" spans="1:8" ht="17.25" customHeight="1" thickBot="1" x14ac:dyDescent="0.3">
      <c r="A88" s="86"/>
      <c r="B88" s="86"/>
      <c r="C88" s="29" t="s">
        <v>180</v>
      </c>
      <c r="D88" s="26" t="s">
        <v>205</v>
      </c>
      <c r="E88" s="18" t="s">
        <v>174</v>
      </c>
      <c r="F88" s="19">
        <v>2</v>
      </c>
      <c r="G88" s="52"/>
      <c r="H88" s="16">
        <f t="shared" si="1"/>
        <v>0</v>
      </c>
    </row>
    <row r="89" spans="1:8" ht="15.75" thickBot="1" x14ac:dyDescent="0.3">
      <c r="A89" s="86"/>
      <c r="B89" s="86"/>
      <c r="C89" s="30" t="s">
        <v>138</v>
      </c>
      <c r="D89" s="26" t="s">
        <v>208</v>
      </c>
      <c r="E89" s="15" t="s">
        <v>194</v>
      </c>
      <c r="F89" s="18">
        <v>4</v>
      </c>
      <c r="G89" s="52"/>
      <c r="H89" s="16">
        <f t="shared" si="1"/>
        <v>0</v>
      </c>
    </row>
    <row r="90" spans="1:8" ht="15.75" customHeight="1" thickBot="1" x14ac:dyDescent="0.3">
      <c r="A90" s="86"/>
      <c r="B90" s="86"/>
      <c r="C90" s="30" t="s">
        <v>139</v>
      </c>
      <c r="D90" s="26" t="s">
        <v>207</v>
      </c>
      <c r="E90" s="15" t="s">
        <v>47</v>
      </c>
      <c r="F90" s="18">
        <v>8</v>
      </c>
      <c r="G90" s="52"/>
      <c r="H90" s="16">
        <f t="shared" si="1"/>
        <v>0</v>
      </c>
    </row>
    <row r="91" spans="1:8" ht="15.75" customHeight="1" thickBot="1" x14ac:dyDescent="0.3">
      <c r="A91" s="86"/>
      <c r="B91" s="86"/>
      <c r="C91" s="30" t="s">
        <v>140</v>
      </c>
      <c r="D91" s="26" t="s">
        <v>17</v>
      </c>
      <c r="E91" s="15" t="s">
        <v>197</v>
      </c>
      <c r="F91" s="18">
        <v>4</v>
      </c>
      <c r="G91" s="52"/>
      <c r="H91" s="16">
        <f t="shared" si="1"/>
        <v>0</v>
      </c>
    </row>
    <row r="92" spans="1:8" ht="15.75" customHeight="1" thickBot="1" x14ac:dyDescent="0.3">
      <c r="A92" s="86"/>
      <c r="B92" s="86"/>
      <c r="C92" s="30" t="s">
        <v>141</v>
      </c>
      <c r="D92" s="26" t="s">
        <v>142</v>
      </c>
      <c r="E92" s="15" t="s">
        <v>143</v>
      </c>
      <c r="F92" s="18">
        <v>1</v>
      </c>
      <c r="G92" s="52"/>
      <c r="H92" s="16">
        <f t="shared" si="1"/>
        <v>0</v>
      </c>
    </row>
    <row r="93" spans="1:8" ht="15.75" customHeight="1" thickBot="1" x14ac:dyDescent="0.3">
      <c r="A93" s="85"/>
      <c r="B93" s="85"/>
      <c r="C93" s="30" t="s">
        <v>144</v>
      </c>
      <c r="D93" s="26" t="s">
        <v>25</v>
      </c>
      <c r="E93" s="15" t="s">
        <v>13</v>
      </c>
      <c r="F93" s="18">
        <v>10</v>
      </c>
      <c r="G93" s="52"/>
      <c r="H93" s="16">
        <f t="shared" si="1"/>
        <v>0</v>
      </c>
    </row>
    <row r="94" spans="1:8" ht="30.75" customHeight="1" thickBot="1" x14ac:dyDescent="0.3">
      <c r="A94" s="84" t="s">
        <v>145</v>
      </c>
      <c r="B94" s="84" t="s">
        <v>44</v>
      </c>
      <c r="C94" s="29" t="s">
        <v>146</v>
      </c>
      <c r="D94" s="26" t="s">
        <v>204</v>
      </c>
      <c r="E94" s="15" t="s">
        <v>23</v>
      </c>
      <c r="F94" s="18">
        <v>2</v>
      </c>
      <c r="G94" s="52"/>
      <c r="H94" s="16">
        <f t="shared" si="1"/>
        <v>0</v>
      </c>
    </row>
    <row r="95" spans="1:8" ht="15.75" customHeight="1" thickBot="1" x14ac:dyDescent="0.3">
      <c r="A95" s="86"/>
      <c r="B95" s="86"/>
      <c r="C95" s="29" t="s">
        <v>181</v>
      </c>
      <c r="D95" s="26" t="s">
        <v>205</v>
      </c>
      <c r="E95" s="18" t="s">
        <v>174</v>
      </c>
      <c r="F95" s="19">
        <v>2</v>
      </c>
      <c r="G95" s="52"/>
      <c r="H95" s="16">
        <f t="shared" si="1"/>
        <v>0</v>
      </c>
    </row>
    <row r="96" spans="1:8" ht="15.75" thickBot="1" x14ac:dyDescent="0.3">
      <c r="A96" s="86"/>
      <c r="B96" s="86"/>
      <c r="C96" s="30" t="s">
        <v>147</v>
      </c>
      <c r="D96" s="26" t="s">
        <v>206</v>
      </c>
      <c r="E96" s="15" t="s">
        <v>148</v>
      </c>
      <c r="F96" s="18">
        <v>1</v>
      </c>
      <c r="G96" s="52"/>
      <c r="H96" s="16">
        <f t="shared" si="1"/>
        <v>0</v>
      </c>
    </row>
    <row r="97" spans="1:13" ht="15.75" customHeight="1" thickBot="1" x14ac:dyDescent="0.3">
      <c r="A97" s="86"/>
      <c r="B97" s="86"/>
      <c r="C97" s="30" t="s">
        <v>149</v>
      </c>
      <c r="D97" s="26" t="s">
        <v>206</v>
      </c>
      <c r="E97" s="15" t="s">
        <v>195</v>
      </c>
      <c r="F97" s="18">
        <v>5</v>
      </c>
      <c r="G97" s="52"/>
      <c r="H97" s="16">
        <f t="shared" si="1"/>
        <v>0</v>
      </c>
    </row>
    <row r="98" spans="1:13" ht="15.75" thickBot="1" x14ac:dyDescent="0.3">
      <c r="A98" s="86"/>
      <c r="B98" s="86"/>
      <c r="C98" s="30" t="s">
        <v>150</v>
      </c>
      <c r="D98" s="26" t="s">
        <v>207</v>
      </c>
      <c r="E98" s="15" t="s">
        <v>97</v>
      </c>
      <c r="F98" s="18">
        <v>3</v>
      </c>
      <c r="G98" s="52"/>
      <c r="H98" s="16">
        <f t="shared" si="1"/>
        <v>0</v>
      </c>
    </row>
    <row r="99" spans="1:13" ht="15.75" customHeight="1" thickBot="1" x14ac:dyDescent="0.3">
      <c r="A99" s="86"/>
      <c r="B99" s="86"/>
      <c r="C99" s="30" t="s">
        <v>151</v>
      </c>
      <c r="D99" s="26" t="s">
        <v>152</v>
      </c>
      <c r="E99" s="15" t="s">
        <v>153</v>
      </c>
      <c r="F99" s="18">
        <v>1</v>
      </c>
      <c r="G99" s="52"/>
      <c r="H99" s="16">
        <f t="shared" si="1"/>
        <v>0</v>
      </c>
    </row>
    <row r="100" spans="1:13" ht="15.75" customHeight="1" thickBot="1" x14ac:dyDescent="0.3">
      <c r="A100" s="85"/>
      <c r="B100" s="85"/>
      <c r="C100" s="30" t="s">
        <v>154</v>
      </c>
      <c r="D100" s="26" t="s">
        <v>17</v>
      </c>
      <c r="E100" s="15" t="s">
        <v>197</v>
      </c>
      <c r="F100" s="18">
        <v>2</v>
      </c>
      <c r="G100" s="52"/>
      <c r="H100" s="16">
        <f t="shared" si="1"/>
        <v>0</v>
      </c>
    </row>
    <row r="101" spans="1:13" ht="15.75" thickBot="1" x14ac:dyDescent="0.3">
      <c r="A101" s="12" t="s">
        <v>155</v>
      </c>
      <c r="B101" s="34" t="s">
        <v>156</v>
      </c>
      <c r="C101" s="30" t="s">
        <v>157</v>
      </c>
      <c r="D101" s="26" t="s">
        <v>158</v>
      </c>
      <c r="E101" s="18" t="s">
        <v>196</v>
      </c>
      <c r="F101" s="19">
        <v>1</v>
      </c>
      <c r="G101" s="52"/>
      <c r="H101" s="16">
        <f t="shared" si="1"/>
        <v>0</v>
      </c>
    </row>
    <row r="102" spans="1:13" ht="15.75" thickBot="1" x14ac:dyDescent="0.3">
      <c r="A102" s="35"/>
      <c r="B102" s="36"/>
      <c r="C102" s="37"/>
      <c r="D102" s="60"/>
      <c r="E102" s="38"/>
      <c r="F102" s="38"/>
      <c r="G102" s="39"/>
      <c r="H102" s="39"/>
    </row>
    <row r="103" spans="1:13" ht="15.75" thickBot="1" x14ac:dyDescent="0.3">
      <c r="A103" s="35"/>
      <c r="B103" s="36"/>
      <c r="C103" s="37"/>
      <c r="D103" s="60"/>
      <c r="E103" s="38"/>
      <c r="F103" s="80" t="s">
        <v>213</v>
      </c>
      <c r="G103" s="81"/>
      <c r="H103" s="16">
        <f>SUM(H2:H101)</f>
        <v>0</v>
      </c>
    </row>
    <row r="104" spans="1:13" ht="15.75" thickBot="1" x14ac:dyDescent="0.3">
      <c r="A104" s="35"/>
      <c r="B104" s="36"/>
      <c r="C104" s="37"/>
      <c r="D104" s="60"/>
      <c r="E104" s="38"/>
      <c r="F104" s="80" t="s">
        <v>216</v>
      </c>
      <c r="G104" s="81"/>
      <c r="H104" s="16">
        <f>H103*0.25</f>
        <v>0</v>
      </c>
    </row>
    <row r="105" spans="1:13" ht="15.75" thickBot="1" x14ac:dyDescent="0.3">
      <c r="A105" s="35"/>
      <c r="B105" s="36"/>
      <c r="C105" s="37"/>
      <c r="D105" s="60"/>
      <c r="E105" s="38"/>
      <c r="F105" s="82" t="s">
        <v>217</v>
      </c>
      <c r="G105" s="83"/>
      <c r="H105" s="16">
        <f>H103+H104</f>
        <v>0</v>
      </c>
    </row>
    <row r="106" spans="1:13" x14ac:dyDescent="0.25">
      <c r="A106" s="35"/>
      <c r="B106" s="36"/>
      <c r="C106" s="37"/>
      <c r="D106" s="60"/>
      <c r="E106" s="38"/>
      <c r="F106" s="38"/>
      <c r="G106" s="40"/>
      <c r="H106" s="39"/>
    </row>
    <row r="107" spans="1:13" x14ac:dyDescent="0.25">
      <c r="A107" s="79" t="s">
        <v>171</v>
      </c>
      <c r="B107" s="96"/>
      <c r="C107" s="97"/>
      <c r="D107" s="98"/>
      <c r="E107" s="42"/>
      <c r="F107" s="43"/>
      <c r="G107" s="44"/>
      <c r="H107" s="45"/>
      <c r="I107" s="5"/>
      <c r="J107" s="5"/>
      <c r="K107" s="5"/>
      <c r="L107" s="5"/>
      <c r="M107" s="5"/>
    </row>
    <row r="108" spans="1:13" x14ac:dyDescent="0.25">
      <c r="A108" s="99"/>
      <c r="B108" s="79" t="s">
        <v>214</v>
      </c>
      <c r="C108" s="100"/>
      <c r="D108" s="101"/>
      <c r="E108" s="43"/>
      <c r="F108" s="42"/>
      <c r="G108" s="46"/>
      <c r="H108" s="46"/>
      <c r="I108" s="5"/>
      <c r="J108" s="5"/>
      <c r="K108" s="5"/>
      <c r="L108" s="5"/>
      <c r="M108" s="5"/>
    </row>
    <row r="109" spans="1:13" x14ac:dyDescent="0.25">
      <c r="A109" s="99"/>
      <c r="B109" s="79" t="s">
        <v>215</v>
      </c>
      <c r="C109" s="102"/>
      <c r="D109" s="74"/>
      <c r="E109" s="42"/>
      <c r="F109" s="42"/>
      <c r="G109" s="46"/>
      <c r="H109" s="46"/>
      <c r="I109" s="5"/>
      <c r="J109" s="5"/>
      <c r="K109" s="5"/>
      <c r="L109" s="5"/>
      <c r="M109" s="5"/>
    </row>
    <row r="110" spans="1:13" s="4" customFormat="1" ht="14.25" x14ac:dyDescent="0.2">
      <c r="A110" s="79" t="s">
        <v>219</v>
      </c>
      <c r="B110" s="102"/>
      <c r="C110" s="103"/>
      <c r="D110" s="104"/>
      <c r="E110" s="48"/>
      <c r="F110" s="48"/>
      <c r="G110" s="47"/>
      <c r="H110" s="47"/>
      <c r="I110" s="6"/>
      <c r="J110" s="6"/>
      <c r="K110" s="6"/>
      <c r="L110" s="6"/>
      <c r="M110" s="6"/>
    </row>
    <row r="111" spans="1:13" s="4" customFormat="1" ht="14.25" x14ac:dyDescent="0.2">
      <c r="A111" s="79"/>
      <c r="B111" s="79" t="s">
        <v>220</v>
      </c>
      <c r="C111" s="103"/>
      <c r="D111" s="104"/>
      <c r="E111" s="48"/>
      <c r="F111" s="48"/>
      <c r="G111" s="47"/>
      <c r="H111" s="47"/>
      <c r="I111" s="6"/>
      <c r="J111" s="6"/>
      <c r="K111" s="6"/>
      <c r="L111" s="6"/>
      <c r="M111" s="6"/>
    </row>
    <row r="112" spans="1:13" s="4" customFormat="1" ht="14.25" x14ac:dyDescent="0.2">
      <c r="A112" s="79" t="s">
        <v>221</v>
      </c>
      <c r="B112" s="102"/>
      <c r="C112" s="79"/>
      <c r="D112" s="74"/>
      <c r="E112" s="48"/>
      <c r="F112" s="48"/>
      <c r="G112" s="47"/>
      <c r="H112" s="47"/>
      <c r="I112" s="6"/>
      <c r="J112" s="6"/>
      <c r="K112" s="6"/>
      <c r="L112" s="6"/>
      <c r="M112" s="6"/>
    </row>
    <row r="113" spans="1:13" s="4" customFormat="1" ht="14.25" x14ac:dyDescent="0.2">
      <c r="A113" s="79"/>
      <c r="B113" s="79" t="s">
        <v>256</v>
      </c>
      <c r="C113" s="79"/>
      <c r="D113" s="74"/>
      <c r="E113" s="48"/>
      <c r="F113" s="48"/>
      <c r="G113" s="47"/>
      <c r="H113" s="47"/>
      <c r="I113" s="6"/>
      <c r="J113" s="6"/>
      <c r="K113" s="6"/>
      <c r="L113" s="6"/>
      <c r="M113" s="6"/>
    </row>
    <row r="114" spans="1:13" s="4" customFormat="1" ht="14.25" x14ac:dyDescent="0.2">
      <c r="A114" s="79" t="s">
        <v>218</v>
      </c>
      <c r="B114" s="78"/>
      <c r="C114" s="78"/>
      <c r="D114" s="69"/>
      <c r="E114" s="48"/>
      <c r="F114" s="48"/>
      <c r="G114" s="47"/>
      <c r="H114" s="47"/>
      <c r="I114" s="6"/>
      <c r="J114" s="6"/>
      <c r="K114" s="6"/>
      <c r="L114" s="6"/>
      <c r="M114" s="6"/>
    </row>
    <row r="115" spans="1:13" s="4" customFormat="1" ht="14.25" x14ac:dyDescent="0.2">
      <c r="B115" s="76" t="s">
        <v>260</v>
      </c>
      <c r="C115" s="73"/>
      <c r="D115" s="73"/>
      <c r="E115" s="74"/>
      <c r="F115" s="75"/>
      <c r="G115" s="70"/>
      <c r="H115" s="71"/>
      <c r="I115" s="71"/>
      <c r="J115" s="6"/>
      <c r="K115" s="6"/>
      <c r="L115" s="6"/>
      <c r="M115" s="6"/>
    </row>
    <row r="116" spans="1:13" s="4" customFormat="1" ht="14.25" x14ac:dyDescent="0.2">
      <c r="B116" s="76" t="s">
        <v>261</v>
      </c>
      <c r="C116" s="73"/>
      <c r="D116" s="73"/>
      <c r="E116" s="74"/>
      <c r="F116" s="75"/>
      <c r="G116" s="70"/>
      <c r="H116" s="71"/>
      <c r="I116" s="71"/>
      <c r="J116" s="6"/>
      <c r="K116" s="6"/>
      <c r="L116" s="6"/>
      <c r="M116" s="6"/>
    </row>
    <row r="117" spans="1:13" s="4" customFormat="1" ht="14.25" x14ac:dyDescent="0.2">
      <c r="B117" s="72" t="s">
        <v>253</v>
      </c>
      <c r="C117" s="73"/>
      <c r="D117" s="73"/>
      <c r="E117" s="74"/>
      <c r="F117" s="75"/>
      <c r="G117" s="70"/>
      <c r="H117" s="71"/>
      <c r="I117" s="71"/>
      <c r="J117" s="6"/>
      <c r="K117" s="6"/>
      <c r="L117" s="6"/>
      <c r="M117" s="6"/>
    </row>
    <row r="118" spans="1:13" s="4" customFormat="1" ht="14.25" x14ac:dyDescent="0.2">
      <c r="B118" s="72" t="s">
        <v>264</v>
      </c>
      <c r="C118" s="73"/>
      <c r="D118" s="73"/>
      <c r="E118" s="74"/>
      <c r="F118" s="75"/>
      <c r="G118" s="70"/>
      <c r="H118" s="71"/>
      <c r="I118" s="71"/>
      <c r="J118" s="6"/>
      <c r="K118" s="6"/>
      <c r="L118" s="6"/>
      <c r="M118" s="6"/>
    </row>
    <row r="119" spans="1:13" s="4" customFormat="1" ht="14.25" x14ac:dyDescent="0.2">
      <c r="B119" s="77" t="s">
        <v>262</v>
      </c>
      <c r="C119" s="73"/>
      <c r="D119" s="73"/>
      <c r="E119" s="74"/>
      <c r="F119" s="75"/>
      <c r="G119" s="70"/>
      <c r="H119" s="71"/>
      <c r="I119" s="71"/>
      <c r="J119" s="6"/>
      <c r="K119" s="6"/>
      <c r="L119" s="6"/>
      <c r="M119" s="6"/>
    </row>
    <row r="120" spans="1:13" s="4" customFormat="1" ht="14.25" x14ac:dyDescent="0.2">
      <c r="B120" s="77" t="s">
        <v>254</v>
      </c>
      <c r="C120" s="73"/>
      <c r="D120" s="73"/>
      <c r="E120" s="74"/>
      <c r="F120" s="75"/>
      <c r="G120" s="70"/>
      <c r="H120" s="71"/>
      <c r="I120" s="71"/>
      <c r="J120" s="6"/>
      <c r="K120" s="6"/>
      <c r="L120" s="6"/>
      <c r="M120" s="6"/>
    </row>
    <row r="121" spans="1:13" s="4" customFormat="1" ht="14.25" x14ac:dyDescent="0.2">
      <c r="B121" s="77" t="s">
        <v>263</v>
      </c>
      <c r="C121" s="73"/>
      <c r="D121" s="73"/>
      <c r="E121" s="74"/>
      <c r="F121" s="75"/>
      <c r="G121" s="70"/>
      <c r="H121" s="71"/>
      <c r="I121" s="71"/>
      <c r="J121" s="6"/>
      <c r="K121" s="6"/>
      <c r="L121" s="6"/>
      <c r="M121" s="6"/>
    </row>
    <row r="122" spans="1:13" s="4" customFormat="1" ht="14.25" x14ac:dyDescent="0.2">
      <c r="B122" s="77" t="s">
        <v>255</v>
      </c>
      <c r="C122" s="73"/>
      <c r="D122" s="73"/>
      <c r="E122" s="74"/>
      <c r="F122" s="75"/>
      <c r="G122" s="70"/>
      <c r="H122" s="71"/>
      <c r="I122" s="71"/>
      <c r="J122" s="6"/>
      <c r="K122" s="6"/>
      <c r="L122" s="6"/>
      <c r="M122" s="6"/>
    </row>
    <row r="123" spans="1:13" s="4" customFormat="1" ht="14.25" hidden="1" x14ac:dyDescent="0.2">
      <c r="A123" s="41"/>
      <c r="B123" s="50"/>
      <c r="C123" s="50"/>
      <c r="D123" s="61"/>
      <c r="E123" s="48"/>
      <c r="F123" s="48"/>
      <c r="G123" s="47"/>
      <c r="H123" s="47"/>
      <c r="I123" s="6"/>
      <c r="J123" s="6"/>
      <c r="K123" s="6"/>
      <c r="L123" s="6"/>
      <c r="M123" s="6"/>
    </row>
    <row r="124" spans="1:13" s="4" customFormat="1" ht="14.25" hidden="1" x14ac:dyDescent="0.2">
      <c r="A124" s="41"/>
      <c r="B124" s="50"/>
      <c r="C124" s="50"/>
      <c r="D124" s="61"/>
      <c r="E124" s="48"/>
      <c r="F124" s="48"/>
      <c r="G124" s="47"/>
      <c r="H124" s="47"/>
      <c r="I124" s="6"/>
      <c r="J124" s="6"/>
      <c r="K124" s="6"/>
      <c r="L124" s="6"/>
      <c r="M124" s="6"/>
    </row>
    <row r="125" spans="1:13" s="4" customFormat="1" ht="14.25" hidden="1" x14ac:dyDescent="0.2">
      <c r="A125" s="41"/>
      <c r="B125" s="50"/>
      <c r="C125" s="50"/>
      <c r="D125" s="61"/>
      <c r="E125" s="48"/>
      <c r="F125" s="48"/>
      <c r="G125" s="47"/>
      <c r="H125" s="47"/>
      <c r="I125" s="6"/>
      <c r="J125" s="6"/>
      <c r="K125" s="6"/>
      <c r="L125" s="6"/>
      <c r="M125" s="6"/>
    </row>
    <row r="126" spans="1:13" s="4" customFormat="1" ht="14.25" hidden="1" x14ac:dyDescent="0.2">
      <c r="A126" s="41"/>
      <c r="B126" s="50"/>
      <c r="C126" s="50"/>
      <c r="D126" s="61"/>
      <c r="E126" s="48"/>
      <c r="F126" s="48"/>
      <c r="G126" s="47"/>
      <c r="H126" s="47"/>
      <c r="I126" s="6"/>
      <c r="J126" s="6"/>
      <c r="K126" s="6"/>
      <c r="L126" s="6"/>
      <c r="M126" s="6"/>
    </row>
    <row r="127" spans="1:13" s="4" customFormat="1" ht="14.25" hidden="1" x14ac:dyDescent="0.2">
      <c r="A127" s="41"/>
      <c r="B127" s="50"/>
      <c r="C127" s="50"/>
      <c r="D127" s="61"/>
      <c r="E127" s="48"/>
      <c r="F127" s="48"/>
      <c r="G127" s="47"/>
      <c r="H127" s="47"/>
      <c r="I127" s="6"/>
      <c r="J127" s="6"/>
      <c r="K127" s="6"/>
      <c r="L127" s="6"/>
      <c r="M127" s="6"/>
    </row>
    <row r="128" spans="1:13" s="4" customFormat="1" ht="14.25" hidden="1" x14ac:dyDescent="0.2">
      <c r="A128" s="41"/>
      <c r="B128" s="50"/>
      <c r="C128" s="50"/>
      <c r="D128" s="61"/>
      <c r="E128" s="48"/>
      <c r="F128" s="48"/>
      <c r="G128" s="47"/>
      <c r="H128" s="47"/>
      <c r="I128" s="6"/>
      <c r="J128" s="6"/>
      <c r="K128" s="6"/>
      <c r="L128" s="6"/>
      <c r="M128" s="6"/>
    </row>
    <row r="129" spans="1:13" s="4" customFormat="1" ht="14.25" hidden="1" x14ac:dyDescent="0.2">
      <c r="A129" s="48"/>
      <c r="C129" s="47"/>
      <c r="D129" s="62"/>
      <c r="E129" s="48"/>
      <c r="F129" s="48"/>
      <c r="G129" s="47"/>
      <c r="H129" s="47"/>
      <c r="I129" s="6"/>
      <c r="J129" s="6"/>
      <c r="K129" s="6"/>
      <c r="L129" s="6"/>
      <c r="M129" s="6"/>
    </row>
    <row r="130" spans="1:13" s="4" customFormat="1" ht="14.25" hidden="1" x14ac:dyDescent="0.2">
      <c r="A130" s="48"/>
      <c r="B130" s="49"/>
      <c r="C130" s="47"/>
      <c r="D130" s="62"/>
      <c r="E130" s="48"/>
      <c r="F130" s="48"/>
      <c r="G130" s="47"/>
      <c r="H130" s="47"/>
      <c r="I130" s="6"/>
      <c r="J130" s="6"/>
      <c r="K130" s="6"/>
      <c r="L130" s="6"/>
      <c r="M130" s="6"/>
    </row>
    <row r="131" spans="1:13" s="4" customFormat="1" ht="14.25" hidden="1" x14ac:dyDescent="0.2">
      <c r="A131" s="48"/>
      <c r="B131" s="49"/>
      <c r="C131" s="47"/>
      <c r="D131" s="62"/>
      <c r="E131" s="48"/>
      <c r="F131" s="48"/>
      <c r="G131" s="47"/>
      <c r="H131" s="47"/>
      <c r="I131" s="6"/>
      <c r="J131" s="6"/>
      <c r="K131" s="6"/>
      <c r="L131" s="6"/>
      <c r="M131" s="6"/>
    </row>
    <row r="132" spans="1:13" s="4" customFormat="1" ht="14.25" hidden="1" x14ac:dyDescent="0.2">
      <c r="A132" s="48"/>
      <c r="B132" s="51"/>
      <c r="C132" s="47"/>
      <c r="D132" s="62"/>
      <c r="E132" s="48"/>
      <c r="F132" s="48"/>
      <c r="G132" s="47"/>
      <c r="H132" s="47"/>
      <c r="I132" s="6"/>
      <c r="J132" s="6"/>
      <c r="K132" s="6"/>
      <c r="L132" s="6"/>
      <c r="M132" s="6"/>
    </row>
    <row r="133" spans="1:13" s="4" customFormat="1" ht="14.25" hidden="1" x14ac:dyDescent="0.2">
      <c r="A133" s="48"/>
      <c r="B133" s="49"/>
      <c r="C133" s="47"/>
      <c r="D133" s="62"/>
      <c r="E133" s="48"/>
      <c r="F133" s="48"/>
      <c r="G133" s="47"/>
      <c r="H133" s="47"/>
      <c r="I133" s="6"/>
      <c r="J133" s="6"/>
      <c r="K133" s="6"/>
      <c r="L133" s="6"/>
      <c r="M133" s="6"/>
    </row>
    <row r="134" spans="1:13" s="4" customFormat="1" ht="14.25" hidden="1" x14ac:dyDescent="0.2">
      <c r="A134" s="48"/>
      <c r="B134" s="49"/>
      <c r="C134" s="47"/>
      <c r="D134" s="62"/>
      <c r="E134" s="48"/>
      <c r="F134" s="48"/>
      <c r="G134" s="47"/>
      <c r="H134" s="47"/>
      <c r="I134" s="6"/>
      <c r="J134" s="6"/>
      <c r="K134" s="6"/>
      <c r="L134" s="6"/>
      <c r="M134" s="6"/>
    </row>
    <row r="135" spans="1:13" s="4" customFormat="1" ht="14.25" hidden="1" x14ac:dyDescent="0.2">
      <c r="A135" s="48"/>
      <c r="B135" s="49"/>
      <c r="C135" s="47"/>
      <c r="D135" s="62"/>
      <c r="E135" s="48"/>
      <c r="F135" s="48"/>
      <c r="G135" s="47"/>
      <c r="H135" s="47"/>
      <c r="I135" s="6"/>
      <c r="J135" s="6"/>
      <c r="K135" s="6"/>
      <c r="L135" s="6"/>
      <c r="M135" s="6"/>
    </row>
    <row r="136" spans="1:13" hidden="1" x14ac:dyDescent="0.25">
      <c r="A136" s="42"/>
      <c r="B136" s="49"/>
      <c r="C136" s="47"/>
      <c r="D136" s="62"/>
      <c r="E136" s="42"/>
      <c r="F136" s="42"/>
      <c r="G136" s="46"/>
      <c r="H136" s="46"/>
      <c r="I136" s="5"/>
      <c r="J136" s="5"/>
      <c r="K136" s="5"/>
      <c r="L136" s="5"/>
      <c r="M136" s="5"/>
    </row>
    <row r="137" spans="1:13" hidden="1" x14ac:dyDescent="0.25">
      <c r="A137" s="9"/>
      <c r="B137" s="7"/>
      <c r="C137" s="8"/>
      <c r="D137" s="63"/>
      <c r="E137" s="9"/>
      <c r="F137" s="9"/>
      <c r="G137" s="8"/>
      <c r="H137" s="8"/>
    </row>
    <row r="138" spans="1:13" hidden="1" x14ac:dyDescent="0.25"/>
    <row r="139" spans="1:13" x14ac:dyDescent="0.25"/>
    <row r="140" spans="1:13" x14ac:dyDescent="0.25"/>
    <row r="141" spans="1:13" x14ac:dyDescent="0.25"/>
    <row r="142" spans="1:13" x14ac:dyDescent="0.25"/>
    <row r="143" spans="1:13" x14ac:dyDescent="0.25"/>
    <row r="144" spans="1:13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</sheetData>
  <sheetProtection password="97DE" sheet="1" objects="1" scenarios="1"/>
  <mergeCells count="31">
    <mergeCell ref="A37:A46"/>
    <mergeCell ref="B47:B55"/>
    <mergeCell ref="A47:A55"/>
    <mergeCell ref="B37:B46"/>
    <mergeCell ref="A71:A77"/>
    <mergeCell ref="B71:B77"/>
    <mergeCell ref="A65:A70"/>
    <mergeCell ref="B65:B70"/>
    <mergeCell ref="A56:A64"/>
    <mergeCell ref="B56:B64"/>
    <mergeCell ref="B94:B100"/>
    <mergeCell ref="A87:A93"/>
    <mergeCell ref="B87:B93"/>
    <mergeCell ref="B78:B84"/>
    <mergeCell ref="A78:A84"/>
    <mergeCell ref="F103:G103"/>
    <mergeCell ref="F104:G104"/>
    <mergeCell ref="F105:G105"/>
    <mergeCell ref="A8:A9"/>
    <mergeCell ref="A3:A7"/>
    <mergeCell ref="B30:B36"/>
    <mergeCell ref="A24:A29"/>
    <mergeCell ref="B24:B29"/>
    <mergeCell ref="A17:A23"/>
    <mergeCell ref="A10:A16"/>
    <mergeCell ref="B3:B7"/>
    <mergeCell ref="B8:B9"/>
    <mergeCell ref="B17:B23"/>
    <mergeCell ref="B10:B16"/>
    <mergeCell ref="A30:A36"/>
    <mergeCell ref="A94:A100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Tehnička spec. - troškovnik</vt:lpstr>
      <vt:lpstr>'Tehnička spec. - troškovnik'!Podrucje_ispisa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MarioPosedi</dc:creator>
  <cp:lastModifiedBy>Korisnik</cp:lastModifiedBy>
  <cp:lastPrinted>2019-04-11T07:46:52Z</cp:lastPrinted>
  <dcterms:created xsi:type="dcterms:W3CDTF">2018-09-14T05:03:42Z</dcterms:created>
  <dcterms:modified xsi:type="dcterms:W3CDTF">2019-05-10T11:22:00Z</dcterms:modified>
</cp:coreProperties>
</file>